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AD156" i="3" s="1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W104" i="3" l="1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P601" i="8"/>
  <c r="AK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/>
  <c r="AI75" i="3"/>
  <c r="AK75" i="3" s="1"/>
  <c r="AI76" i="3"/>
  <c r="AK76" i="3" s="1"/>
  <c r="AI77" i="3"/>
  <c r="AK77" i="3" s="1"/>
  <c r="AI78" i="3"/>
  <c r="AK78" i="3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H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P121" i="6"/>
  <c r="AK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AK76" i="5" s="1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J29" i="13" s="1"/>
  <c r="D15" i="9"/>
  <c r="F12" i="9" s="1"/>
  <c r="L10" i="15"/>
  <c r="K9" i="15"/>
  <c r="K8" i="15"/>
  <c r="K7" i="15"/>
  <c r="K6" i="15"/>
  <c r="K5" i="15"/>
  <c r="K4" i="15"/>
  <c r="K3" i="15"/>
  <c r="K5" i="16"/>
  <c r="J3" i="13"/>
  <c r="F2" i="9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AH285" i="4"/>
  <c r="T247" i="4"/>
  <c r="T246" i="4"/>
  <c r="T245" i="4"/>
  <c r="T243" i="4"/>
  <c r="T241" i="4"/>
  <c r="AB195" i="6"/>
  <c r="AD195" i="6" s="1"/>
  <c r="AB194" i="6"/>
  <c r="AD194" i="6" s="1"/>
  <c r="J42" i="13"/>
  <c r="G2" i="9"/>
  <c r="G3" i="9" s="1"/>
  <c r="AA247" i="4"/>
  <c r="AA246" i="4"/>
  <c r="AA245" i="4"/>
  <c r="AA243" i="4"/>
  <c r="AA241" i="4"/>
  <c r="AA62" i="4"/>
  <c r="AA287" i="4"/>
  <c r="AA15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5" i="9"/>
  <c r="J8" i="13"/>
  <c r="G4" i="9"/>
  <c r="N9" i="15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G12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F11" i="9" l="1"/>
  <c r="J51" i="13"/>
  <c r="J25" i="13"/>
  <c r="AK33" i="4"/>
  <c r="F10" i="9"/>
  <c r="F9" i="9"/>
  <c r="N5" i="15"/>
  <c r="G7" i="9"/>
  <c r="AA285" i="4"/>
  <c r="AH62" i="4"/>
  <c r="F5" i="9"/>
  <c r="AF8" i="2"/>
  <c r="AF8" i="7"/>
  <c r="AH246" i="7" s="1"/>
  <c r="G10" i="9"/>
  <c r="F50" i="11"/>
  <c r="AA61" i="4"/>
  <c r="K3" i="13"/>
  <c r="K25" i="13" s="1"/>
  <c r="AI13" i="5"/>
  <c r="AK13" i="5" s="1"/>
  <c r="AI195" i="7"/>
  <c r="AK195" i="7" s="1"/>
  <c r="F3" i="11"/>
  <c r="AI148" i="2"/>
  <c r="AK148" i="2" s="1"/>
  <c r="J26" i="13"/>
  <c r="J31" i="13"/>
  <c r="J6" i="13"/>
  <c r="J5" i="13"/>
  <c r="J30" i="13"/>
  <c r="J64" i="13"/>
  <c r="G8" i="9"/>
  <c r="G14" i="9"/>
  <c r="J50" i="13"/>
  <c r="J32" i="13"/>
  <c r="J13" i="13"/>
  <c r="F41" i="11"/>
  <c r="AA288" i="4"/>
  <c r="AK66" i="4"/>
  <c r="W76" i="4"/>
  <c r="J46" i="13"/>
  <c r="F9" i="11"/>
  <c r="G9" i="9"/>
  <c r="J47" i="13"/>
  <c r="F42" i="11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K31" i="13"/>
  <c r="F13" i="9"/>
  <c r="F6" i="9"/>
  <c r="K39" i="13"/>
  <c r="J4" i="13"/>
  <c r="F101" i="16" s="1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K57" i="13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D196" i="4"/>
  <c r="AK254" i="4"/>
  <c r="W256" i="4"/>
  <c r="AK258" i="4"/>
  <c r="F17" i="11"/>
  <c r="F27" i="11"/>
  <c r="F43" i="11"/>
  <c r="F36" i="11"/>
  <c r="F25" i="11"/>
  <c r="AH249" i="4"/>
  <c r="AH288" i="4"/>
  <c r="AH289" i="4"/>
  <c r="AH106" i="4"/>
  <c r="M5" i="15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AA64" i="5"/>
  <c r="K4" i="13"/>
  <c r="K52" i="13"/>
  <c r="AH196" i="7"/>
  <c r="K11" i="13"/>
  <c r="K40" i="13"/>
  <c r="K35" i="13"/>
  <c r="AH248" i="4"/>
  <c r="AH240" i="4"/>
  <c r="F18" i="11"/>
  <c r="F4" i="11"/>
  <c r="F8" i="11"/>
  <c r="F12" i="11"/>
  <c r="F5" i="11"/>
  <c r="F19" i="11"/>
  <c r="F23" i="11"/>
  <c r="F24" i="11"/>
  <c r="F20" i="11"/>
  <c r="F10" i="11"/>
  <c r="F15" i="11"/>
  <c r="F21" i="11"/>
  <c r="F26" i="11"/>
  <c r="F11" i="11"/>
  <c r="K61" i="13"/>
  <c r="K44" i="13"/>
  <c r="AI239" i="7"/>
  <c r="AK239" i="7" s="1"/>
  <c r="AH251" i="7"/>
  <c r="F16" i="11"/>
  <c r="AB13" i="5"/>
  <c r="AD13" i="5" s="1"/>
  <c r="K68" i="13"/>
  <c r="K58" i="13"/>
  <c r="AI240" i="7"/>
  <c r="AI248" i="7"/>
  <c r="F7" i="9"/>
  <c r="F3" i="9"/>
  <c r="K18" i="13"/>
  <c r="J66" i="13"/>
  <c r="J23" i="13"/>
  <c r="J39" i="13"/>
  <c r="K67" i="13"/>
  <c r="J16" i="13"/>
  <c r="K24" i="13"/>
  <c r="J36" i="13"/>
  <c r="J48" i="13"/>
  <c r="K62" i="13"/>
  <c r="J27" i="13"/>
  <c r="J43" i="13"/>
  <c r="K21" i="13"/>
  <c r="J45" i="13"/>
  <c r="J65" i="13"/>
  <c r="K38" i="13"/>
  <c r="F46" i="11"/>
  <c r="F38" i="11"/>
  <c r="F30" i="11"/>
  <c r="F45" i="11"/>
  <c r="F37" i="11"/>
  <c r="F29" i="11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F7" i="11"/>
  <c r="AH121" i="7"/>
  <c r="AH122" i="7"/>
  <c r="AH114" i="7"/>
  <c r="AH60" i="7"/>
  <c r="AH17" i="7"/>
  <c r="AH26" i="7"/>
  <c r="AH20" i="7"/>
  <c r="AH124" i="7"/>
  <c r="AH115" i="7"/>
  <c r="AH120" i="7"/>
  <c r="R8" i="7"/>
  <c r="U103" i="7" s="1"/>
  <c r="W103" i="7" s="1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AH250" i="7"/>
  <c r="K30" i="13"/>
  <c r="K55" i="13"/>
  <c r="K47" i="13"/>
  <c r="K69" i="13"/>
  <c r="L2" i="15"/>
  <c r="AI149" i="7"/>
  <c r="AK149" i="7" s="1"/>
  <c r="F4" i="9"/>
  <c r="F14" i="9"/>
  <c r="K42" i="13"/>
  <c r="K59" i="13"/>
  <c r="K32" i="13"/>
  <c r="J44" i="13"/>
  <c r="J56" i="13"/>
  <c r="J38" i="13"/>
  <c r="K15" i="13"/>
  <c r="J55" i="13"/>
  <c r="K9" i="13"/>
  <c r="J21" i="13"/>
  <c r="K50" i="13"/>
  <c r="F6" i="11"/>
  <c r="F48" i="11"/>
  <c r="F40" i="11"/>
  <c r="F32" i="11"/>
  <c r="F47" i="11"/>
  <c r="F39" i="11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AA27" i="7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8" i="5"/>
  <c r="W18" i="5" s="1"/>
  <c r="U13" i="5"/>
  <c r="W13" i="5" s="1"/>
  <c r="AI13" i="7"/>
  <c r="AK13" i="7" s="1"/>
  <c r="AI23" i="7"/>
  <c r="AI59" i="7"/>
  <c r="AI24" i="7"/>
  <c r="AK24" i="7" s="1"/>
  <c r="AB328" i="8"/>
  <c r="AD328" i="8" s="1"/>
  <c r="AB14" i="8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4" i="5"/>
  <c r="AD14" i="5" s="1"/>
  <c r="AB15" i="5"/>
  <c r="AD15" i="5" s="1"/>
  <c r="AB16" i="5"/>
  <c r="AD16" i="5" s="1"/>
  <c r="AB17" i="5"/>
  <c r="AD17" i="5" s="1"/>
  <c r="AB18" i="5"/>
  <c r="AD18" i="5" s="1"/>
  <c r="AB19" i="5"/>
  <c r="AD19" i="5" s="1"/>
  <c r="AB20" i="5"/>
  <c r="AD20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49" i="6"/>
  <c r="W149" i="6" s="1"/>
  <c r="U13" i="6"/>
  <c r="W13" i="6" s="1"/>
  <c r="U15" i="6"/>
  <c r="W15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U239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U15" i="7"/>
  <c r="W15" i="7" s="1"/>
  <c r="AB59" i="3"/>
  <c r="AD59" i="3" s="1"/>
  <c r="AK18" i="4"/>
  <c r="AK25" i="4"/>
  <c r="AK26" i="4"/>
  <c r="E23" i="11"/>
  <c r="AB59" i="5"/>
  <c r="AA63" i="5"/>
  <c r="AA61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F97" i="16" s="1"/>
  <c r="AH149" i="3"/>
  <c r="E38" i="16"/>
  <c r="E39" i="16"/>
  <c r="E37" i="16"/>
  <c r="G38" i="16"/>
  <c r="G39" i="16"/>
  <c r="G37" i="16"/>
  <c r="AA644" i="8"/>
  <c r="AA599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AK58" i="5"/>
  <c r="AK15" i="5"/>
  <c r="W194" i="6"/>
  <c r="AK216" i="6"/>
  <c r="AK217" i="6" s="1"/>
  <c r="AK219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U117" i="7"/>
  <c r="W117" i="7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AB239" i="6" l="1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E26" i="11"/>
  <c r="Y244" i="7" s="1"/>
  <c r="E17" i="11"/>
  <c r="Y106" i="4" s="1"/>
  <c r="AB106" i="4" s="1"/>
  <c r="AD106" i="4" s="1"/>
  <c r="E7" i="11"/>
  <c r="E22" i="1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AK172" i="7"/>
  <c r="AK173" i="7" s="1"/>
  <c r="AK175" i="7" s="1"/>
  <c r="T15" i="8"/>
  <c r="U104" i="2"/>
  <c r="W104" i="2" s="1"/>
  <c r="AK240" i="7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AI111" i="7" s="1"/>
  <c r="AK111" i="7" s="1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W399" i="8"/>
  <c r="E62" i="16" s="1"/>
  <c r="E73" i="16" s="1"/>
  <c r="Y120" i="7"/>
  <c r="Y112" i="7"/>
  <c r="AB112" i="7" s="1"/>
  <c r="AD112" i="7" s="1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I114" i="7" s="1"/>
  <c r="AK114" i="7" s="1"/>
  <c r="AK59" i="5"/>
  <c r="AD239" i="6"/>
  <c r="AK59" i="2"/>
  <c r="AK239" i="6"/>
  <c r="W23" i="7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G46" i="16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40" i="4"/>
  <c r="AD240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W171" i="6" s="1"/>
  <c r="W172" i="6" s="1"/>
  <c r="W174" i="6" s="1"/>
  <c r="E20" i="16" s="1"/>
  <c r="U14" i="6"/>
  <c r="W14" i="6" s="1"/>
  <c r="W36" i="6" s="1"/>
  <c r="W37" i="6" s="1"/>
  <c r="W39" i="6" s="1"/>
  <c r="E17" i="16" s="1"/>
  <c r="AD14" i="3"/>
  <c r="W284" i="8"/>
  <c r="W306" i="8" s="1"/>
  <c r="W307" i="8" s="1"/>
  <c r="W309" i="8" s="1"/>
  <c r="E60" i="16" s="1"/>
  <c r="E71" i="16" s="1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D18" i="11"/>
  <c r="R105" i="7" s="1"/>
  <c r="AF60" i="7"/>
  <c r="AI60" i="7" s="1"/>
  <c r="AK60" i="7" s="1"/>
  <c r="AF61" i="7"/>
  <c r="AI61" i="7" s="1"/>
  <c r="AK61" i="7" s="1"/>
  <c r="AF16" i="7"/>
  <c r="AF26" i="7"/>
  <c r="AI26" i="7" s="1"/>
  <c r="AK2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U104" i="8" s="1"/>
  <c r="W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AI25" i="7" s="1"/>
  <c r="AK25" i="7" s="1"/>
  <c r="Y16" i="7"/>
  <c r="Y20" i="7"/>
  <c r="Y25" i="7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Y106" i="2"/>
  <c r="AB106" i="2" s="1"/>
  <c r="AD106" i="2" s="1"/>
  <c r="D6" i="11"/>
  <c r="Y65" i="2"/>
  <c r="AB65" i="2" s="1"/>
  <c r="AD65" i="2" s="1"/>
  <c r="AF62" i="2"/>
  <c r="AI62" i="2" s="1"/>
  <c r="AK62" i="2" s="1"/>
  <c r="AF15" i="2"/>
  <c r="AI15" i="2" s="1"/>
  <c r="AK15" i="2" s="1"/>
  <c r="D13" i="11"/>
  <c r="Y241" i="7"/>
  <c r="AB241" i="7" s="1"/>
  <c r="AD241" i="7" s="1"/>
  <c r="AF16" i="4"/>
  <c r="AI16" i="4" s="1"/>
  <c r="AK16" i="4" s="1"/>
  <c r="R16" i="4"/>
  <c r="U16" i="4" s="1"/>
  <c r="W16" i="4" s="1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Y149" i="2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AF196" i="7"/>
  <c r="AI196" i="7" s="1"/>
  <c r="AK196" i="7" s="1"/>
  <c r="Y196" i="7"/>
  <c r="R288" i="4"/>
  <c r="Y245" i="4"/>
  <c r="AB245" i="4" s="1"/>
  <c r="AD245" i="4" s="1"/>
  <c r="AF246" i="7"/>
  <c r="AI246" i="7" s="1"/>
  <c r="AK246" i="7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Y243" i="7"/>
  <c r="AF243" i="7"/>
  <c r="AI243" i="7" s="1"/>
  <c r="AK243" i="7" s="1"/>
  <c r="AF251" i="7"/>
  <c r="AI251" i="7" s="1"/>
  <c r="AK251" i="7" s="1"/>
  <c r="R17" i="4"/>
  <c r="Y107" i="4"/>
  <c r="AB107" i="4" s="1"/>
  <c r="AD107" i="4" s="1"/>
  <c r="AF249" i="7"/>
  <c r="AI249" i="7" s="1"/>
  <c r="AK249" i="7" s="1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R252" i="7"/>
  <c r="AF15" i="4"/>
  <c r="AI15" i="4" s="1"/>
  <c r="AK15" i="4" s="1"/>
  <c r="AF252" i="7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AK171" i="3" s="1"/>
  <c r="AK172" i="3" s="1"/>
  <c r="AK174" i="3" s="1"/>
  <c r="Y644" i="8"/>
  <c r="AB644" i="8" s="1"/>
  <c r="AD644" i="8" s="1"/>
  <c r="AK36" i="5"/>
  <c r="AK37" i="5" s="1"/>
  <c r="AK39" i="5" s="1"/>
  <c r="AD36" i="5"/>
  <c r="AD37" i="5" s="1"/>
  <c r="AD39" i="5" s="1"/>
  <c r="W127" i="6"/>
  <c r="W129" i="6" s="1"/>
  <c r="E19" i="16" s="1"/>
  <c r="AD532" i="8"/>
  <c r="AD534" i="8" s="1"/>
  <c r="AD666" i="8" l="1"/>
  <c r="AD667" i="8" s="1"/>
  <c r="AD669" i="8" s="1"/>
  <c r="AI252" i="7"/>
  <c r="AK252" i="7" s="1"/>
  <c r="AD216" i="4"/>
  <c r="AD217" i="4" s="1"/>
  <c r="AD219" i="4" s="1"/>
  <c r="G77" i="16"/>
  <c r="G82" i="16" s="1"/>
  <c r="R15" i="4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K217" i="7"/>
  <c r="AK218" i="7" s="1"/>
  <c r="AK220" i="7" s="1"/>
  <c r="AB25" i="7"/>
  <c r="AD25" i="7" s="1"/>
  <c r="R21" i="7"/>
  <c r="U21" i="7" s="1"/>
  <c r="W21" i="7" s="1"/>
  <c r="Y107" i="7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E85" i="16" s="1"/>
  <c r="AB243" i="7"/>
  <c r="AD243" i="7" s="1"/>
  <c r="AB252" i="7"/>
  <c r="AD252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AF286" i="4"/>
  <c r="AI286" i="4" s="1"/>
  <c r="AK286" i="4" s="1"/>
  <c r="AF253" i="7"/>
  <c r="AI253" i="7" s="1"/>
  <c r="AK253" i="7" s="1"/>
  <c r="R287" i="4"/>
  <c r="U287" i="4" s="1"/>
  <c r="W287" i="4" s="1"/>
  <c r="U15" i="4"/>
  <c r="W15" i="4" s="1"/>
  <c r="R253" i="7"/>
  <c r="AB251" i="7"/>
  <c r="AD251" i="7" s="1"/>
  <c r="R62" i="5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U17" i="4"/>
  <c r="W17" i="4" s="1"/>
  <c r="R249" i="7"/>
  <c r="U249" i="7" s="1"/>
  <c r="W249" i="7" s="1"/>
  <c r="R62" i="2"/>
  <c r="U62" i="2" s="1"/>
  <c r="W62" i="2" s="1"/>
  <c r="R28" i="7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U149" i="3"/>
  <c r="W149" i="3" s="1"/>
  <c r="W171" i="3" s="1"/>
  <c r="W172" i="3" s="1"/>
  <c r="W174" i="3" s="1"/>
  <c r="E98" i="16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W126" i="8"/>
  <c r="W127" i="8" s="1"/>
  <c r="W129" i="8" s="1"/>
  <c r="E56" i="16" s="1"/>
  <c r="E67" i="16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U28" i="7"/>
  <c r="W28" i="7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53" i="7"/>
  <c r="W253" i="7" s="1"/>
  <c r="U62" i="5"/>
  <c r="W62" i="5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AB15" i="8"/>
  <c r="AD15" i="8" s="1"/>
  <c r="AD36" i="8" s="1"/>
  <c r="AD37" i="8" s="1"/>
  <c r="AD39" i="8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F88" i="16"/>
  <c r="F91" i="16" s="1"/>
  <c r="AK261" i="6"/>
  <c r="AK262" i="6" s="1"/>
  <c r="AK264" i="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F33" i="16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AK666" i="8"/>
  <c r="AK667" i="8" s="1"/>
  <c r="AK669" i="8" s="1"/>
  <c r="G88" i="16" s="1"/>
  <c r="G91" i="16" s="1"/>
  <c r="F55" i="16"/>
  <c r="F66" i="16" s="1"/>
  <c r="G55" i="16"/>
  <c r="G66" i="16" s="1"/>
  <c r="E55" i="16"/>
  <c r="E66" i="16" s="1"/>
  <c r="G56" i="16" l="1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G45" i="16" s="1"/>
  <c r="AD262" i="7"/>
  <c r="AD263" i="7" s="1"/>
  <c r="AD265" i="7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F49" i="16"/>
  <c r="W36" i="7"/>
  <c r="W37" i="7" s="1"/>
  <c r="W39" i="7" s="1"/>
  <c r="E43" i="16" s="1"/>
  <c r="AK352" i="8"/>
  <c r="AK354" i="8" s="1"/>
  <c r="G61" i="16" s="1"/>
  <c r="G72" i="16" s="1"/>
  <c r="F11" i="16" l="1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<sst xmlns="http://schemas.openxmlformats.org/spreadsheetml/2006/main" count="9948" uniqueCount="4360">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</sst>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MG</v>
      </c>
      <c r="F5" s="150" t="str">
        <f>IF(VLOOKUP($J5,$N$7:$R$13,4,0)=0,"",VLOOKUP($J5,$N$7:$R$13,4,0))</f>
        <v>ES</v>
      </c>
      <c r="G5" s="150" t="str">
        <f>IF(VLOOKUP($J5,$N$7:$R$13,5,0)=0,"",VLOOKUP($J5,$N$7:$R$13,5,0))</f>
        <v/>
      </c>
      <c r="I5" s="231" t="s">
        <v>631</v>
      </c>
      <c r="J5" s="246" t="s">
        <v>634</v>
      </c>
      <c r="K5" s="246" t="str">
        <f>VLOOKUP(J5,N7:O13,2,0)</f>
        <v>BR262/ES/MG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0.96350000000000002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0.56706245117628029</v>
      </c>
      <c r="F9" s="383">
        <f ca="1">INDEX('3.1 Pavimento-Man'!$B$8:$AK$384,MATCH(RESUMO!$B9,'3.1 Pavimento-Man'!$B$8:$B$384,0)+31,MATCH(RESUMO!F$5,'3.1 Pavimento-Man'!$B$8:$AK$8,0)+5)</f>
        <v>0.5288586711783192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393.24801953682629</v>
      </c>
      <c r="F10" s="383">
        <f ca="1">INDEX('3.1 Pavimento-Man'!$B$8:$AK$384,MATCH(RESUMO!$B10,'3.1 Pavimento-Man'!$B$8:$B$384,0)+31,MATCH(RESUMO!F$5,'3.1 Pavimento-Man'!$B$8:$AK$8,0)+5)</f>
        <v>379.871094130394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9.2733410068555511</v>
      </c>
      <c r="F11" s="383">
        <f ca="1">INDEX('3.1 Pavimento-Man'!$B$8:$AK$384,MATCH(RESUMO!$B11,'3.1 Pavimento-Man'!$B$8:$B$384,0)+31,MATCH(RESUMO!F$5,'3.1 Pavimento-Man'!$B$8:$AK$8,0)+5)</f>
        <v>8.8308333529420544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200.3618370326721</v>
      </c>
      <c r="F12" s="383">
        <f ca="1">INDEX('3.1 Pavimento-Man'!$B$8:$AK$384,MATCH(RESUMO!$B12,'3.1 Pavimento-Man'!$B$8:$B$384,0)+31,MATCH(RESUMO!F$5,'3.1 Pavimento-Man'!$B$8:$AK$8,0)+5)</f>
        <v>188.37878536510809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20.565469982357996</v>
      </c>
      <c r="F17" s="383">
        <f>INDEX('3.2 Sinal-Man'!$B$8:$AK$800,MATCH(RESUMO!$B17,'3.2 Sinal-Man'!$B$8:$B$800,0)+31,MATCH(RESUMO!F$5,'3.2 Sinal-Man'!$B$8:$AK$8,0)+5)</f>
        <v>19.312331306982003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12.8376984729</v>
      </c>
      <c r="F18" s="383">
        <f>INDEX('3.2 Sinal-Man'!$B$8:$AK$800,MATCH(RESUMO!$B18,'3.2 Sinal-Man'!$B$8:$B$800,0)+31,MATCH(RESUMO!F$5,'3.2 Sinal-Man'!$B$8:$AK$8,0)+5)</f>
        <v>12.065693327099998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12.4641475959</v>
      </c>
      <c r="F19" s="383">
        <f>INDEX('3.2 Sinal-Man'!$B$8:$AK$800,MATCH(RESUMO!$B19,'3.2 Sinal-Man'!$B$8:$B$800,0)+31,MATCH(RESUMO!F$5,'3.2 Sinal-Man'!$B$8:$AK$8,0)+5)</f>
        <v>11.6921424501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30.556461738600007</v>
      </c>
      <c r="F20" s="383">
        <f>INDEX('3.2 Sinal-Man'!$B$8:$AK$800,MATCH(RESUMO!$B20,'3.2 Sinal-Man'!$B$8:$B$800,0)+31,MATCH(RESUMO!F$5,'3.2 Sinal-Man'!$B$8:$AK$8,0)+5)</f>
        <v>28.813224312600003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256.51290462537605</v>
      </c>
      <c r="F22" s="383">
        <f>INDEX('3.2 Sinal-Man'!$B$8:$AK$800,MATCH(RESUMO!$B22,'3.2 Sinal-Man'!$B$8:$B$800,0)+31,MATCH(RESUMO!F$5,'3.2 Sinal-Man'!$B$8:$AK$8,0)+5)</f>
        <v>246.615300588384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33.986469347947335</v>
      </c>
      <c r="F23" s="383">
        <f ca="1">INDEX('3.2 Sinal-Man'!$B$8:$AK$800,MATCH(RESUMO!$B23,'3.2 Sinal-Man'!$B$8:$B$800,0)+31,MATCH(RESUMO!F$5,'3.2 Sinal-Man'!$B$8:$AK$8,0)+5)</f>
        <v>28.251943986101601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212169.01621249528</v>
      </c>
      <c r="F25" s="383">
        <f>INDEX('3.2.2 Disp-Man'!$B$8:$AK$794,MATCH(RESUMO!$B25,'3.2.2 Disp-Man'!$B$8:$B$794,0)+31,MATCH(RESUMO!F$5,'3.2.2 Disp-Man'!$B$8:$AK$8,0)+5)</f>
        <v>210316.37196046999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295395.81036638934</v>
      </c>
      <c r="F26" s="383">
        <f ca="1">INDEX('3.2.2 Disp-Man'!$B$8:$AK$794,MATCH(RESUMO!$B26,'3.2.2 Disp-Man'!$B$8:$B$794,0)+31,MATCH(RESUMO!F$5,'3.2.2 Disp-Man'!$B$8:$AK$8,0)+5)</f>
        <v>267573.08292354166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286.26461597165149</v>
      </c>
      <c r="F29" s="383">
        <f ca="1">INDEX('3.3-OAE'!$B$8:$AK$800,MATCH(RESUMO!$B29,'3.3-OAE'!$B$8:$B$800,0)+31,MATCH(RESUMO!F$5,'3.3-OAE'!$B$8:$AK$8,0)+5)</f>
        <v>264.03932700363487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26.120007612268349</v>
      </c>
      <c r="F30" s="383">
        <f ca="1">INDEX('3.3-OAE'!$B$8:$AK$800,MATCH(RESUMO!$B30,'3.3-OAE'!$B$8:$B$800,0)+31,MATCH(RESUMO!F$5,'3.3-OAE'!$B$8:$AK$8,0)+5)</f>
        <v>23.361643425246193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39.324801953682631</v>
      </c>
      <c r="F31" s="383">
        <f ca="1">INDEX('3.3-OAE'!$B$8:$AK$800,MATCH(RESUMO!$B31,'3.3-OAE'!$B$8:$B$800,0)+31,MATCH(RESUMO!F$5,'3.3-OAE'!$B$8:$AK$8,0)+5)</f>
        <v>37.987109413039398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10.128506182307694</v>
      </c>
      <c r="F32" s="383">
        <f>INDEX('3.3-OAE'!$B$8:$AK$800,MATCH(RESUMO!$B32,'3.3-OAE'!$B$8:$B$800,0)+31,MATCH(RESUMO!F$5,'3.3-OAE'!$B$8:$AK$8,0)+5)</f>
        <v>9.2927588707692301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11.173472034307693</v>
      </c>
      <c r="F33" s="383">
        <f>INDEX('3.3-OAE'!$B$8:$AK$800,MATCH(RESUMO!$B33,'3.3-OAE'!$B$8:$B$800,0)+31,MATCH(RESUMO!F$5,'3.3-OAE'!$B$8:$AK$8,0)+5)</f>
        <v>10.63070580276923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79.476327195406725</v>
      </c>
      <c r="F34" s="383">
        <f ca="1">INDEX('3.3-OAE'!$B$8:$AK$800,MATCH(RESUMO!$B34,'3.3-OAE'!$B$8:$B$800,0)+31,MATCH(RESUMO!F$5,'3.3-OAE'!$B$8:$AK$8,0)+5)</f>
        <v>72.453378614600538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295.39581036638941</v>
      </c>
      <c r="F36" s="383">
        <f ca="1">INDEX('3.3-OAE'!$B$8:$AK$800,MATCH(RESUMO!$B36,'3.3-OAE'!$B$8:$B$800,0)+31,MATCH(RESUMO!F$5,'3.3-OAE'!$B$8:$AK$8,0)+5)</f>
        <v>267.57308292354173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163.79500000000002</v>
      </c>
      <c r="F37" s="383">
        <f t="shared" ref="F37:G37" si="0">IF(F$5="",0,$J$6*170)</f>
        <v>163.79500000000002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28.905000000000001</v>
      </c>
      <c r="F38" s="383">
        <f t="shared" ref="F38:G38" si="1">IF(F$5="",0,$J$6*30)</f>
        <v>28.905000000000001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48.175000000000004</v>
      </c>
      <c r="F39" s="383">
        <f t="shared" ref="F39:G39" si="2">IF(F$5="",0,$J$6*50)</f>
        <v>48.175000000000004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110.92282742787761</v>
      </c>
      <c r="F43" s="383">
        <f ca="1">INDEX('3.4 Dren-Rest'!$B$8:$AK$801,MATCH(RESUMO!$B43,'3.4 Dren-Rest'!$B$8:$B$801,0)+31,MATCH(RESUMO!F$5,'3.4 Dren-Rest'!$B$8:$AK$8,0)+5)</f>
        <v>96.746833772284248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240.50528929686334</v>
      </c>
      <c r="F44" s="383">
        <f ca="1">INDEX('3.4 Dren-Rest'!$B$8:$AK$801,MATCH(RESUMO!$B44,'3.4 Dren-Rest'!$B$8:$B$801,0)+31,MATCH(RESUMO!F$5,'3.4 Dren-Rest'!$B$8:$AK$8,0)+5)</f>
        <v>197.28941988916128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120.11077502584639</v>
      </c>
      <c r="F45" s="383">
        <f ca="1">INDEX('3.4 Dren-Rest'!$B$8:$AK$801,MATCH(RESUMO!$B45,'3.4 Dren-Rest'!$B$8:$B$801,0)+32,MATCH(RESUMO!F$5,'3.4 Dren-Rest'!$B$8:$AK$8,0)+5)</f>
        <v>104.16139211044606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0.52492443500000008</v>
      </c>
      <c r="F46" s="383">
        <f>INDEX('3.4 Dren-Rest'!$B$8:$AK$801,MATCH(RESUMO!$B46,'3.4 Dren-Rest'!$B$8:$B$801,0)+31,MATCH(RESUMO!F$5,'3.4 Dren-Rest'!$B$8:$AK$8,0)+5)</f>
        <v>0.43947162000000001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43.590519489634005</v>
      </c>
      <c r="F48" s="383">
        <f ca="1">INDEX('3.4 Dren-Rest'!$B$8:$AK$801,MATCH(RESUMO!$B48,'3.4 Dren-Rest'!$B$8:$B$801,0)+31,MATCH(RESUMO!F$5,'3.4 Dren-Rest'!$B$8:$AK$8,0)+5)</f>
        <v>36.116747572017182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819.52453309294538</v>
      </c>
      <c r="F49" s="383">
        <f ca="1">INDEX('3.4 Dren-Rest'!$B$8:$AK$801,MATCH(RESUMO!$B49,'3.4 Dren-Rest'!$B$8:$B$801,0)+31,MATCH(RESUMO!F$5,'3.4 Dren-Rest'!$B$8:$AK$8,0)+5)</f>
        <v>717.27718745594041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48.03988795179</v>
      </c>
      <c r="F54" s="383">
        <f ca="1">INDEX('3.5 Terrap. Est. Contenção-'!$B$8:$AK$800,MATCH(RESUMO!$B54,'3.5 Terrap. Est. Contenção-'!$B$8:$B$800,0)+31,MATCH(RESUMO!F$5,'3.5 Terrap. Est. Contenção-'!$B$8:$AK$8,0)+5)</f>
        <v>41.334649709640004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1.0742639599999999</v>
      </c>
      <c r="F55" s="383">
        <f>INDEX('3.5 Terrap. Est. Contenção-'!$B$8:$AK$800,MATCH(RESUMO!$B55,'3.5 Terrap. Est. Contenção-'!$B$8:$B$800,0)+31,MATCH(RESUMO!F$5,'3.5 Terrap. Est. Contenção-'!$B$8:$AK$8,0)+5)</f>
        <v>0.96439605500000014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64.516500210264383</v>
      </c>
      <c r="F56" s="383">
        <f ca="1">INDEX('3.5 Terrap. Est. Contenção-'!$B$8:$AK$800,MATCH(RESUMO!$B56,'3.5 Terrap. Est. Contenção-'!$B$8:$B$800,0)+31,MATCH(RESUMO!F$5,'3.5 Terrap. Est. Contenção-'!$B$8:$AK$8,0)+5)</f>
        <v>55.526404610239332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8.1931741982676289</v>
      </c>
      <c r="F57" s="383">
        <f ca="1">INDEX('3.5 Terrap. Est. Contenção-'!$B$8:$AK$800,MATCH(RESUMO!$B57,'3.5 Terrap. Est. Contenção-'!$B$8:$B$800,0)+31,MATCH(RESUMO!F$5,'3.5 Terrap. Est. Contenção-'!$B$8:$AK$8,0)+5)</f>
        <v>6.7831567463635283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29.224130277299999</v>
      </c>
      <c r="F58" s="383">
        <f>INDEX('3.5 Terrap. Est. Contenção-'!$B$8:$AK$800,MATCH(RESUMO!$B58,'3.5 Terrap. Est. Contenção-'!$B$8:$B$800,0)+31,MATCH(RESUMO!F$5,'3.5 Terrap. Est. Contenção-'!$B$8:$AK$8,0)+5)</f>
        <v>23.508801859200002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14.08750693</v>
      </c>
      <c r="F59" s="383">
        <f>INDEX('3.5 Terrap. Est. Contenção-'!$B$8:$AK$800,MATCH(RESUMO!$B59,'3.5 Terrap. Est. Contenção-'!$B$8:$B$800,0)+31,MATCH(RESUMO!F$5,'3.5 Terrap. Est. Contenção-'!$B$8:$AK$8,0)+5)</f>
        <v>13.501544770000001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110.8445086</v>
      </c>
      <c r="F60" s="383">
        <f>INDEX('3.5 Terrap. Est. Contenção-'!$B$8:$AK$800,MATCH(RESUMO!$B60,'3.5 Terrap. Est. Contenção-'!$B$8:$B$800,0)+31,MATCH(RESUMO!F$5,'3.5 Terrap. Est. Contenção-'!$B$8:$AK$8,0)+5)</f>
        <v>90.396870724999999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430.15833689099514</v>
      </c>
      <c r="F61" s="383">
        <f ca="1">INDEX('3.5 Terrap. Est. Contenção-'!$B$8:$AK$800,MATCH(RESUMO!$B61,'3.5 Terrap. Est. Contenção-'!$B$8:$B$800,0)+31,MATCH(RESUMO!F$5,'3.5 Terrap. Est. Contenção-'!$B$8:$AK$8,0)+5)</f>
        <v>404.92680202291081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0.34181126000000001</v>
      </c>
      <c r="F62" s="383">
        <f>INDEX('3.5 Terrap. Est. Contenção-'!$B$8:$AK$800,MATCH(RESUMO!$B62,'3.5 Terrap. Est. Contenção-'!$B$8:$B$800,0)+31,MATCH(RESUMO!F$5,'3.5 Terrap. Est. Contenção-'!$B$8:$AK$8,0)+5)</f>
        <v>0.32960371500000002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42.888621357959998</v>
      </c>
      <c r="F63" s="383">
        <f ca="1">INDEX('3.5 Terrap. Est. Contenção-'!$B$8:$AK$800,MATCH(RESUMO!$B63,'3.5 Terrap. Est. Contenção-'!$B$8:$B$800,0)+31,MATCH(RESUMO!F$5,'3.5 Terrap. Est. Contenção-'!$B$8:$AK$8,0)+5)</f>
        <v>37.68381247176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48.03988795179</v>
      </c>
      <c r="F65" s="383">
        <f t="shared" ca="1" si="3"/>
        <v>41.334649709640004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1.0742639599999999</v>
      </c>
      <c r="F66" s="383">
        <f t="shared" si="4"/>
        <v>0.96439605500000014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64.516500210264383</v>
      </c>
      <c r="F67" s="383">
        <f t="shared" ca="1" si="5"/>
        <v>55.526404610239332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8.1931741982676289</v>
      </c>
      <c r="F68" s="383">
        <f t="shared" ca="1" si="6"/>
        <v>6.7831567463635283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29.224130277299999</v>
      </c>
      <c r="F69" s="383">
        <f t="shared" si="7"/>
        <v>23.508801859200002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14.08750693</v>
      </c>
      <c r="F70" s="383">
        <f t="shared" si="8"/>
        <v>13.501544770000001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110.8445086</v>
      </c>
      <c r="F71" s="383">
        <f t="shared" si="9"/>
        <v>90.396870724999999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430.15833689099514</v>
      </c>
      <c r="F72" s="383">
        <f t="shared" ca="1" si="10"/>
        <v>404.92680202291081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0.34181126000000001</v>
      </c>
      <c r="F73" s="383">
        <f t="shared" si="11"/>
        <v>0.32960371500000002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42.888621357959998</v>
      </c>
      <c r="F74" s="385">
        <f t="shared" ca="1" si="12"/>
        <v>37.68381247176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0.68484327450000015</v>
      </c>
      <c r="F77" s="383">
        <f>INDEX('3.5 Terrap. Est. Contenção-'!$B$8:$AK$800,MATCH(RESUMO!$B77,'3.5 Terrap. Est. Contenção-'!$B$8:$B$800,0)+31,MATCH(RESUMO!F$5,'3.5 Terrap. Est. Contenção-'!$B$8:$AK$8,0)+5)</f>
        <v>0.61013309910000002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99.601115504100008</v>
      </c>
      <c r="F78" s="383">
        <f>INDEX('3.5 Terrap. Est. Contenção-'!$B$8:$AK$800,MATCH(RESUMO!$B78,'3.5 Terrap. Est. Contenção-'!$B$8:$B$800,0)+31,MATCH(RESUMO!F$5,'3.5 Terrap. Est. Contenção-'!$B$8:$AK$8,0)+5)</f>
        <v>78.433232474100024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29.224130277299999</v>
      </c>
      <c r="F79" s="383">
        <f>INDEX('3.5 Terrap. Est. Contenção-'!$B$8:$AK$800,MATCH(RESUMO!$B79,'3.5 Terrap. Est. Contenção-'!$B$8:$B$800,0)+31,MATCH(RESUMO!F$5,'3.5 Terrap. Est. Contenção-'!$B$8:$AK$8,0)+5)</f>
        <v>23.508801859200002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8.3570376822329813</v>
      </c>
      <c r="F80" s="383">
        <f ca="1">INDEX('3.5 Terrap. Est. Contenção-'!$B$8:$AK$800,MATCH(RESUMO!$B80,'3.5 Terrap. Est. Contenção-'!$B$8:$B$800,0)+31,MATCH(RESUMO!F$5,'3.5 Terrap. Est. Contenção-'!$B$8:$AK$8,0)+5)</f>
        <v>6.9188198812907986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0.68484327450000015</v>
      </c>
      <c r="F82" s="383">
        <f t="shared" si="13"/>
        <v>0.61013309910000002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99.601115504100008</v>
      </c>
      <c r="F83" s="383">
        <f t="shared" si="14"/>
        <v>78.433232474100024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29.224130277299999</v>
      </c>
      <c r="F84" s="383">
        <f t="shared" si="15"/>
        <v>23.508801859200002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8.3570376822329813</v>
      </c>
      <c r="F85" s="383">
        <f t="shared" ca="1" si="16"/>
        <v>6.9188198812907986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345.2253191570951</v>
      </c>
      <c r="F88" s="383">
        <f ca="1">INDEX('3.5 Terrap. Est. Contenção-'!$B$8:$AK$800,MATCH(RESUMO!$B88,'3.5 Terrap. Est. Contenção-'!$B$8:$B$800,0)+31,MATCH(RESUMO!F$5,'3.5 Terrap. Est. Contenção-'!$B$8:$AK$8,0)+5)</f>
        <v>320.55411060451081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26.845856360399999</v>
      </c>
      <c r="F89" s="383">
        <f>INDEX('3.5 Terrap. Est. Contenção-'!$B$8:$AK$800,MATCH(RESUMO!$B89,'3.5 Terrap. Est. Contenção-'!$B$8:$B$800,0)+31,MATCH(RESUMO!F$5,'3.5 Terrap. Est. Contenção-'!$B$8:$AK$8,0)+5)</f>
        <v>24.293258700900004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345.2253191570951</v>
      </c>
      <c r="F91" s="383">
        <f t="shared" ca="1" si="17"/>
        <v>320.55411060451081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26.845856360399999</v>
      </c>
      <c r="F92" s="383">
        <f t="shared" si="18"/>
        <v>24.293258700900004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28331.082997351194</v>
      </c>
      <c r="F95" s="383">
        <f ca="1">INDEX('3.6 Cant. Cent e Fx.Domin'!$B$8:$AK$800,MATCH(RESUMO!$B95,'3.6 Cant. Cent e Fx.Domin'!$B$8:$B$800,0)+31,MATCH(RESUMO!F$5,'3.6 Cant. Cent e Fx.Domin'!$B$8:$AK$8,0)+5)</f>
        <v>25005.466453111902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2650.8610722229996</v>
      </c>
      <c r="F96" s="383">
        <f>INDEX('3.6 Cant. Cent e Fx.Domin'!$B$8:$AK$800,MATCH(RESUMO!$B96,'3.6 Cant. Cent e Fx.Domin'!$B$8:$B$800,0)+31,MATCH(RESUMO!F$5,'3.6 Cant. Cent e Fx.Domin'!$B$8:$AK$8,0)+5)</f>
        <v>2201.9762142734999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0.52492443500000008</v>
      </c>
      <c r="F97" s="383">
        <f>INDEX('3.6 Cant. Cent e Fx.Domin'!$B$8:$AK$800,MATCH(RESUMO!$B97,'3.6 Cant. Cent e Fx.Domin'!$B$8:$B$800,0)+31,MATCH(RESUMO!F$5,'3.6 Cant. Cent e Fx.Domin'!$B$8:$AK$8,0)+5)</f>
        <v>0.43947162000000001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1217.9660782417523</v>
      </c>
      <c r="F98" s="384">
        <f ca="1">INDEX('3.6 Cant. Cent e Fx.Domin'!$B$8:$AK$800,MATCH(RESUMO!$B98,'3.6 Cant. Cent e Fx.Domin'!$B$8:$B$800,0)+31,MATCH(RESUMO!F$5,'3.6 Cant. Cent e Fx.Domin'!$B$8:$AK$8,0)+5)</f>
        <v>945.16263433248082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17995.679772831878</v>
      </c>
      <c r="F101" s="385">
        <f>INDEX('P.U. Outras Fontes'!$B$3:$K$69,MATCH(RESUMO!$C101,'P.U. Outras Fontes'!$B$3:$B$69,0),MATCH(RESUMO!F$5,'P.U. Outras Fontes'!$B$3:$K$3,0))</f>
        <v>17995.679772831878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0.96350000000000002</v>
      </c>
      <c r="T2" s="205"/>
      <c r="U2" s="205"/>
      <c r="V2" s="205"/>
      <c r="W2" s="205"/>
      <c r="X2" s="205"/>
      <c r="Y2" s="195" t="s">
        <v>567</v>
      </c>
      <c r="Z2" s="204">
        <f>RESUMO!$J$6</f>
        <v>0.96350000000000002</v>
      </c>
      <c r="AA2" s="205"/>
      <c r="AB2" s="205"/>
      <c r="AC2" s="205"/>
      <c r="AD2" s="205"/>
      <c r="AE2" s="205"/>
      <c r="AF2" s="195" t="s">
        <v>567</v>
      </c>
      <c r="AG2" s="204">
        <f>RESUMO!$J$6</f>
        <v>0.96350000000000002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MG</v>
      </c>
      <c r="S8" s="251"/>
      <c r="T8" s="251"/>
      <c r="U8" s="251"/>
      <c r="V8" s="251"/>
      <c r="W8" s="251"/>
      <c r="Y8" s="251" t="str">
        <f>RESUMO!F5</f>
        <v>ES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0.17090563</v>
      </c>
      <c r="V13" s="211"/>
      <c r="W13" s="227">
        <f t="shared" ref="W13:W34" si="0">IFERROR(U13*$P13,"")</f>
        <v>0.17090563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0.13428299499999999</v>
      </c>
      <c r="AC13" s="211"/>
      <c r="AD13" s="227">
        <f t="shared" ref="AD13:AD34" si="1">IFERROR(AB13*$P13,"")</f>
        <v>0.13428299499999999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896.24574409499985</v>
      </c>
      <c r="V14" s="211"/>
      <c r="W14" s="227">
        <f t="shared" si="0"/>
        <v>0.35849829763799995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896.24574409499985</v>
      </c>
      <c r="AC14" s="211"/>
      <c r="AD14" s="227">
        <f t="shared" si="1"/>
        <v>0.35849829763799995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79.303207739307524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38.471220866471484</v>
      </c>
      <c r="V15" s="211"/>
      <c r="W15" s="227">
        <f t="shared" ca="1" si="0"/>
        <v>1.5388488346588593E-2</v>
      </c>
      <c r="X15" s="9"/>
      <c r="Y15" s="229">
        <f>IF($F15&lt;&gt;"",INDEX(DTM!$C$3:$F$100,MATCH($F15,DTM!$C$3:$C$100,0),MATCH(Y$8,DTM!$C$3:$F$3,0)),"")</f>
        <v>69.621911357340707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36.391092685193904</v>
      </c>
      <c r="AC15" s="211"/>
      <c r="AD15" s="227">
        <f t="shared" ca="1" si="1"/>
        <v>1.4556437074077562E-2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27.877909000000002</v>
      </c>
      <c r="V16" s="211"/>
      <c r="W16" s="227">
        <f t="shared" ca="1" si="0"/>
        <v>1.1151163600000001E-2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27.877909000000002</v>
      </c>
      <c r="AC16" s="211"/>
      <c r="AD16" s="227">
        <f t="shared" ca="1" si="1"/>
        <v>1.1151163600000001E-2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0.55594357958458851</v>
      </c>
      <c r="X36" s="210"/>
      <c r="Y36" s="213"/>
      <c r="Z36" s="214"/>
      <c r="AA36" s="214"/>
      <c r="AB36" s="214"/>
      <c r="AC36" s="214"/>
      <c r="AD36" s="215">
        <f ca="1">SUM(AD13:AD34)</f>
        <v>0.51848889331207759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1.1118871591691771E-2</v>
      </c>
      <c r="X37" s="210"/>
      <c r="Y37" s="216"/>
      <c r="Z37" s="217"/>
      <c r="AA37" s="217"/>
      <c r="AB37" s="218"/>
      <c r="AC37" s="218"/>
      <c r="AD37" s="219">
        <f ca="1">$P37*AD36</f>
        <v>1.0369777866241553E-2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0.56706245117628029</v>
      </c>
      <c r="X39" s="210"/>
      <c r="Y39" s="224"/>
      <c r="Z39" s="64"/>
      <c r="AA39" s="64"/>
      <c r="AB39" s="64"/>
      <c r="AC39" s="64"/>
      <c r="AD39" s="225">
        <f ca="1">SUM(AD36:AD37)</f>
        <v>0.5288586711783192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77.383627754999992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66.250346715000006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56.972612515000002</v>
      </c>
      <c r="V59" s="211"/>
      <c r="W59" s="227">
        <f t="shared" si="5"/>
        <v>138.15858534887499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53.176066020000007</v>
      </c>
      <c r="AC59" s="211"/>
      <c r="AD59" s="227">
        <f t="shared" si="6"/>
        <v>128.9519600985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1151.6084985599998</v>
      </c>
      <c r="V60" s="211"/>
      <c r="W60" s="227">
        <f t="shared" si="5"/>
        <v>153.59578349543997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1151.6084985599998</v>
      </c>
      <c r="AC60" s="211"/>
      <c r="AD60" s="227">
        <f t="shared" si="6"/>
        <v>153.59578349543997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14.666064154786151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6.087245696842924</v>
      </c>
      <c r="V61" s="211"/>
      <c r="W61" s="227">
        <f t="shared" ca="1" si="5"/>
        <v>12.355434772024502</v>
      </c>
      <c r="X61" s="9"/>
      <c r="Y61" s="229">
        <f>IF($F61&lt;&gt;"",INDEX(DTM!$C$3:$F$100,MATCH($F61,DTM!$C$3:$C$100,0),MATCH(Y$8,DTM!$C$3:$F$3,0)),"")</f>
        <v>11.427742382271468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4.4641497401595567</v>
      </c>
      <c r="AC61" s="211"/>
      <c r="AD61" s="227">
        <f t="shared" ca="1" si="6"/>
        <v>9.0609963313453541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11.376934826883911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4.7220710912825874</v>
      </c>
      <c r="V62" s="211"/>
      <c r="W62" s="227">
        <f t="shared" ca="1" si="5"/>
        <v>0.91608179170882187</v>
      </c>
      <c r="X62" s="9"/>
      <c r="Y62" s="229">
        <f>IF($F62&lt;&gt;"",INDEX(DTM!$C$3:$F$100,MATCH($F62,DTM!$C$3:$C$100,0),MATCH(Y$8,DTM!$C$3:$F$3,0)),"")</f>
        <v>8.8025346260387796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3.4386348019656507</v>
      </c>
      <c r="AC62" s="211"/>
      <c r="AD62" s="227">
        <f t="shared" ca="1" si="6"/>
        <v>0.66709515158133614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11.376934826883911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4.7220710912825874</v>
      </c>
      <c r="V63" s="211"/>
      <c r="W63" s="227">
        <f t="shared" ca="1" si="5"/>
        <v>0.3206286270980877</v>
      </c>
      <c r="X63" s="9"/>
      <c r="Y63" s="229">
        <f>IF($F63&lt;&gt;"",INDEX(DTM!$C$3:$F$100,MATCH($F63,DTM!$C$3:$C$100,0),MATCH(Y$8,DTM!$C$3:$F$3,0)),"")</f>
        <v>8.8025346260387796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0.40544000000000002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3.4386348019656507</v>
      </c>
      <c r="AC63" s="211"/>
      <c r="AD63" s="227">
        <f t="shared" ca="1" si="6"/>
        <v>0.23348330305346771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79.303207739307524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38.471220866471484</v>
      </c>
      <c r="V64" s="211"/>
      <c r="W64" s="227">
        <f t="shared" ca="1" si="5"/>
        <v>5.1310990830656342</v>
      </c>
      <c r="X64" s="9"/>
      <c r="Y64" s="229">
        <f>IF($F64&lt;&gt;"",INDEX(DTM!$C$3:$F$100,MATCH($F64,DTM!$C$3:$C$100,0),MATCH(Y$8,DTM!$C$3:$F$3,0)),"")</f>
        <v>69.621911357340707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36.391092685193904</v>
      </c>
      <c r="AC64" s="211"/>
      <c r="AD64" s="227">
        <f t="shared" ca="1" si="6"/>
        <v>4.8536619868877366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30.952437500000002</v>
      </c>
      <c r="V65" s="211"/>
      <c r="W65" s="227">
        <f t="shared" ca="1" si="5"/>
        <v>75.059660937499999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30.952437500000002</v>
      </c>
      <c r="AC65" s="211"/>
      <c r="AD65" s="227">
        <f t="shared" ca="1" si="6"/>
        <v>75.059660937499999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385.53727405571203</v>
      </c>
      <c r="X81" s="210"/>
      <c r="Y81" s="213"/>
      <c r="Z81" s="214"/>
      <c r="AA81" s="214"/>
      <c r="AB81" s="214"/>
      <c r="AC81" s="214"/>
      <c r="AD81" s="215">
        <f ca="1">SUM(AD58:AD79)</f>
        <v>372.42264130430783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7.7107454811142411</v>
      </c>
      <c r="X82" s="210"/>
      <c r="Y82" s="216"/>
      <c r="Z82" s="217"/>
      <c r="AA82" s="217"/>
      <c r="AB82" s="218"/>
      <c r="AC82" s="218"/>
      <c r="AD82" s="219">
        <f ca="1">$P82*AD81</f>
        <v>7.4484528260861564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393.24801953682629</v>
      </c>
      <c r="X84" s="210"/>
      <c r="Y84" s="224"/>
      <c r="Z84" s="64"/>
      <c r="AA84" s="64"/>
      <c r="AB84" s="64"/>
      <c r="AC84" s="64"/>
      <c r="AD84" s="225">
        <f ca="1">SUM(AD81:AD82)</f>
        <v>379.871094130394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4.1627728450000001</v>
      </c>
      <c r="V103" s="211"/>
      <c r="W103" s="227">
        <f t="shared" ref="W103:W124" si="10">IFERROR(U103*$P103,"")</f>
        <v>4.1627728450000001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3.7599238600000002</v>
      </c>
      <c r="AC103" s="211"/>
      <c r="AD103" s="227">
        <f t="shared" ref="AD103:AD124" si="11">IFERROR(AB103*$P103,"")</f>
        <v>3.7599238600000002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1450.0863750182339</v>
      </c>
      <c r="V104" s="211"/>
      <c r="W104" s="227">
        <f t="shared" si="10"/>
        <v>4.6257755363081658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1450.0863750182339</v>
      </c>
      <c r="AC104" s="211"/>
      <c r="AD104" s="227">
        <f t="shared" si="11"/>
        <v>4.6257755363081658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14.666064154786151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6.087245696842924</v>
      </c>
      <c r="V105" s="211"/>
      <c r="W105" s="227">
        <f t="shared" ca="1" si="10"/>
        <v>9.1308685452643853E-2</v>
      </c>
      <c r="X105" s="9"/>
      <c r="Y105" s="229">
        <f>IF($F105&lt;&gt;"",INDEX(DTM!$C$3:$F$100,MATCH($F105,DTM!$C$3:$C$100,0),MATCH(Y$8,DTM!$C$3:$F$3,0)),"")</f>
        <v>11.427742382271468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4.4641497401595567</v>
      </c>
      <c r="AC105" s="211"/>
      <c r="AD105" s="227">
        <f t="shared" ca="1" si="11"/>
        <v>6.6962246102393347E-2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79.303207739307524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38.471220866471484</v>
      </c>
      <c r="V106" s="211"/>
      <c r="W106" s="227">
        <f t="shared" ca="1" si="10"/>
        <v>0.12272319456404404</v>
      </c>
      <c r="X106" s="9"/>
      <c r="Y106" s="229">
        <f>IF($F106&lt;&gt;"",INDEX(DTM!$C$3:$F$100,MATCH($F106,DTM!$C$3:$C$100,0),MATCH(Y$8,DTM!$C$3:$F$3,0)),"")</f>
        <v>69.621911357340707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36.391092685193904</v>
      </c>
      <c r="AC106" s="211"/>
      <c r="AD106" s="227">
        <f t="shared" ca="1" si="11"/>
        <v>0.11608758566576856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27.877909000000002</v>
      </c>
      <c r="V107" s="211"/>
      <c r="W107" s="227">
        <f t="shared" ca="1" si="10"/>
        <v>8.8930529710000011E-2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27.877909000000002</v>
      </c>
      <c r="AC107" s="211"/>
      <c r="AD107" s="227">
        <f t="shared" ca="1" si="11"/>
        <v>8.8930529710000011E-2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9.0915107910348532</v>
      </c>
      <c r="X126" s="210"/>
      <c r="Y126" s="213"/>
      <c r="Z126" s="214"/>
      <c r="AA126" s="214"/>
      <c r="AB126" s="214"/>
      <c r="AC126" s="214"/>
      <c r="AD126" s="215">
        <f ca="1">SUM(AD103:AD124)</f>
        <v>8.6576797577863278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0.18183021582069706</v>
      </c>
      <c r="X127" s="210"/>
      <c r="Y127" s="216"/>
      <c r="Z127" s="217"/>
      <c r="AA127" s="217"/>
      <c r="AB127" s="218"/>
      <c r="AC127" s="218"/>
      <c r="AD127" s="219">
        <f ca="1">$P127*AD126</f>
        <v>0.17315359515572656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9.2733410068555511</v>
      </c>
      <c r="X129" s="210"/>
      <c r="Y129" s="224"/>
      <c r="Z129" s="64"/>
      <c r="AA129" s="64"/>
      <c r="AB129" s="64"/>
      <c r="AC129" s="64"/>
      <c r="AD129" s="225">
        <f ca="1">SUM(AD126:AD127)</f>
        <v>8.8308333529420544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175.98396872000001</v>
      </c>
      <c r="V148" s="211"/>
      <c r="W148" s="227">
        <f t="shared" ref="W148:W169" si="15">IFERROR(U148*$P148,"")</f>
        <v>175.98396872000001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169.14774352000001</v>
      </c>
      <c r="AC148" s="211"/>
      <c r="AD148" s="227">
        <f t="shared" ref="AD148:AD169" si="16">IFERROR(AB148*$P148,"")</f>
        <v>169.14774352000001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11.830002545824849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8.5205020172680133</v>
      </c>
      <c r="V149" s="211"/>
      <c r="W149" s="227">
        <f t="shared" ca="1" si="15"/>
        <v>20.44920484144323</v>
      </c>
      <c r="X149" s="9"/>
      <c r="Y149" s="229">
        <f>IF($F149&lt;&gt;"",INDEX(DTM!$C$3:$F$100,MATCH($F149,DTM!$C$3:$C$100,0),MATCH(Y$8,DTM!$C$3:$F$3,0)),"")</f>
        <v>9.8207202216066474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0.68418000000000001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6.4738917380343493</v>
      </c>
      <c r="AC149" s="211"/>
      <c r="AD149" s="227">
        <f t="shared" ca="1" si="16"/>
        <v>15.537340171282437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196.43317356144323</v>
      </c>
      <c r="X171" s="210"/>
      <c r="Y171" s="213"/>
      <c r="Z171" s="214"/>
      <c r="AA171" s="214"/>
      <c r="AB171" s="214"/>
      <c r="AC171" s="214"/>
      <c r="AD171" s="215">
        <f ca="1">SUM(AD148:AD169)</f>
        <v>184.68508369128244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3.9286634712288646</v>
      </c>
      <c r="X172" s="210"/>
      <c r="Y172" s="216"/>
      <c r="Z172" s="217"/>
      <c r="AA172" s="217"/>
      <c r="AB172" s="218"/>
      <c r="AC172" s="218"/>
      <c r="AD172" s="219">
        <f ca="1">$P172*AD171</f>
        <v>3.693701673825649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200.3618370326721</v>
      </c>
      <c r="X174" s="210"/>
      <c r="Y174" s="224"/>
      <c r="Z174" s="64"/>
      <c r="AA174" s="64"/>
      <c r="AB174" s="64"/>
      <c r="AC174" s="64"/>
      <c r="AD174" s="225">
        <f ca="1">SUM(AD171:AD172)</f>
        <v>188.37878536510809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211"/>
      <c r="W13" s="227">
        <f t="shared" ref="W13:W34" si="0">IFERROR(U13*$P13,"")</f>
        <v>11.903577129499999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211"/>
      <c r="AD13" s="227">
        <f t="shared" ref="AD13:AD34" si="1">IFERROR(AB13*$P13,"")</f>
        <v>11.501948899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211"/>
      <c r="W14" s="227">
        <f t="shared" si="0"/>
        <v>7.265930784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1"/>
      <c r="AD14" s="227">
        <f t="shared" si="1"/>
        <v>6.5957365635000018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211"/>
      <c r="W15" s="227">
        <f t="shared" si="0"/>
        <v>0.99271755940000017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211"/>
      <c r="AD15" s="227">
        <f t="shared" si="1"/>
        <v>0.83597268160000004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20.162225472899998</v>
      </c>
      <c r="X36" s="210"/>
      <c r="Y36" s="213"/>
      <c r="Z36" s="214"/>
      <c r="AA36" s="214"/>
      <c r="AB36" s="214"/>
      <c r="AC36" s="214"/>
      <c r="AD36" s="215">
        <f>SUM(AD13:AD34)</f>
        <v>18.933658144100004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0.40324450945799994</v>
      </c>
      <c r="X37" s="210"/>
      <c r="Y37" s="216"/>
      <c r="Z37" s="217"/>
      <c r="AA37" s="217"/>
      <c r="AB37" s="218"/>
      <c r="AC37" s="218"/>
      <c r="AD37" s="219">
        <f>$P37*AD36</f>
        <v>0.37867316288200009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20.565469982357996</v>
      </c>
      <c r="X39" s="210"/>
      <c r="Y39" s="224"/>
      <c r="Z39" s="64"/>
      <c r="AA39" s="64"/>
      <c r="AB39" s="64"/>
      <c r="AC39" s="64"/>
      <c r="AD39" s="225">
        <f>SUM(AD36:AD37)</f>
        <v>19.312331306982003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12.585978895</v>
      </c>
      <c r="V58" s="211"/>
      <c r="W58" s="227">
        <f t="shared" ref="W58:W79" si="5">IFERROR(U58*$P58,"")</f>
        <v>12.585978895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11.829111104999999</v>
      </c>
      <c r="AC58" s="211"/>
      <c r="AD58" s="227">
        <f t="shared" ref="AD58:AD79" si="6">IFERROR(AB58*$P58,"")</f>
        <v>11.829111104999999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12.585978895</v>
      </c>
      <c r="X81" s="210"/>
      <c r="Y81" s="213"/>
      <c r="Z81" s="214"/>
      <c r="AA81" s="214"/>
      <c r="AB81" s="214"/>
      <c r="AC81" s="214"/>
      <c r="AD81" s="215">
        <f>SUM(AD58:AD79)</f>
        <v>11.829111104999999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0.25171957789999999</v>
      </c>
      <c r="X82" s="210"/>
      <c r="Y82" s="216"/>
      <c r="Z82" s="217"/>
      <c r="AA82" s="217"/>
      <c r="AB82" s="218"/>
      <c r="AC82" s="218"/>
      <c r="AD82" s="219">
        <f>$P82*AD81</f>
        <v>0.23658222209999999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12.8376984729</v>
      </c>
      <c r="X84" s="210"/>
      <c r="Y84" s="224"/>
      <c r="Z84" s="64"/>
      <c r="AA84" s="64"/>
      <c r="AB84" s="64"/>
      <c r="AC84" s="64"/>
      <c r="AD84" s="225">
        <f>SUM(AD81:AD82)</f>
        <v>12.065693327099998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12.219752545</v>
      </c>
      <c r="V103" s="211"/>
      <c r="W103" s="227">
        <f t="shared" ref="W103:W124" si="10">IFERROR(U103*$P103,"")</f>
        <v>12.219752545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11.462884755000001</v>
      </c>
      <c r="AC103" s="211"/>
      <c r="AD103" s="227">
        <f t="shared" ref="AD103:AD124" si="11">IFERROR(AB103*$P103,"")</f>
        <v>11.462884755000001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12.219752545</v>
      </c>
      <c r="X126" s="210"/>
      <c r="Y126" s="213"/>
      <c r="Z126" s="214"/>
      <c r="AA126" s="214"/>
      <c r="AB126" s="214"/>
      <c r="AC126" s="214"/>
      <c r="AD126" s="215">
        <f>SUM(AD103:AD124)</f>
        <v>11.462884755000001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0.24439505090000002</v>
      </c>
      <c r="X127" s="210"/>
      <c r="Y127" s="216"/>
      <c r="Z127" s="217"/>
      <c r="AA127" s="217"/>
      <c r="AB127" s="218"/>
      <c r="AC127" s="218"/>
      <c r="AD127" s="219">
        <f>$P127*AD126</f>
        <v>0.22925769510000002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12.4641475959</v>
      </c>
      <c r="X129" s="210"/>
      <c r="Y129" s="224"/>
      <c r="Z129" s="64"/>
      <c r="AA129" s="64"/>
      <c r="AB129" s="64"/>
      <c r="AC129" s="64"/>
      <c r="AD129" s="225">
        <f>SUM(AD126:AD127)</f>
        <v>11.6921424501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29.224862730000002</v>
      </c>
      <c r="V148" s="211"/>
      <c r="W148" s="227">
        <f t="shared" ref="W148:W169" si="15">IFERROR(U148*$P148,"")</f>
        <v>11.689945092000002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27.515806430000001</v>
      </c>
      <c r="AC148" s="211"/>
      <c r="AD148" s="227">
        <f t="shared" ref="AD148:AD169" si="16">IFERROR(AB148*$P148,"")</f>
        <v>11.006322572000002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30.445617230000003</v>
      </c>
      <c r="V149" s="211"/>
      <c r="W149" s="227">
        <f t="shared" si="15"/>
        <v>18.267370338000003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28.73656093</v>
      </c>
      <c r="AC149" s="211"/>
      <c r="AD149" s="227">
        <f t="shared" si="16"/>
        <v>17.241936557999999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29.957315430000005</v>
      </c>
      <c r="X171" s="210"/>
      <c r="Y171" s="213"/>
      <c r="Z171" s="214"/>
      <c r="AA171" s="214"/>
      <c r="AB171" s="214"/>
      <c r="AC171" s="214"/>
      <c r="AD171" s="215">
        <f>SUM(AD148:AD169)</f>
        <v>28.248259130000001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0.59914630860000007</v>
      </c>
      <c r="X172" s="210"/>
      <c r="Y172" s="216"/>
      <c r="Z172" s="217"/>
      <c r="AA172" s="217"/>
      <c r="AB172" s="218"/>
      <c r="AC172" s="218"/>
      <c r="AD172" s="219">
        <f>$P172*AD171</f>
        <v>0.56496518260000006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30.556461738600007</v>
      </c>
      <c r="X174" s="210"/>
      <c r="Y174" s="224"/>
      <c r="Z174" s="64"/>
      <c r="AA174" s="64"/>
      <c r="AB174" s="64"/>
      <c r="AC174" s="64"/>
      <c r="AD174" s="225">
        <f>SUM(AD171:AD172)</f>
        <v>28.813224312600003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349.28227754000005</v>
      </c>
      <c r="V193" s="211"/>
      <c r="W193" s="227">
        <f t="shared" ref="W193:W214" si="20">IFERROR(U193*$P193,"")</f>
        <v>251.48323982880007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335.80514785999998</v>
      </c>
      <c r="AC193" s="211"/>
      <c r="AD193" s="227">
        <f t="shared" ref="AD193:AD214" si="21">IFERROR(AB193*$P193,"")</f>
        <v>241.77970645920001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251.48323982880007</v>
      </c>
      <c r="X216" s="210"/>
      <c r="Y216" s="213"/>
      <c r="Z216" s="214"/>
      <c r="AA216" s="214"/>
      <c r="AB216" s="214"/>
      <c r="AC216" s="214"/>
      <c r="AD216" s="215">
        <f>SUM(AD193:AD214)</f>
        <v>241.77970645920001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5.0296647965760011</v>
      </c>
      <c r="X217" s="210"/>
      <c r="Y217" s="216"/>
      <c r="Z217" s="217"/>
      <c r="AA217" s="217"/>
      <c r="AB217" s="218"/>
      <c r="AC217" s="218"/>
      <c r="AD217" s="219">
        <f>$P217*AD216</f>
        <v>4.8355941291840008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256.51290462537605</v>
      </c>
      <c r="X219" s="210"/>
      <c r="Y219" s="224"/>
      <c r="Z219" s="64"/>
      <c r="AA219" s="64"/>
      <c r="AB219" s="64"/>
      <c r="AC219" s="64"/>
      <c r="AD219" s="225">
        <f>SUM(AD216:AD217)</f>
        <v>246.615300588384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33.631786474999998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27.95527805</v>
      </c>
      <c r="AC238" s="211"/>
      <c r="AD238" s="227">
        <f t="shared" ref="AD238:AD259" si="26">IFERROR(AB238*$P238,"")</f>
        <v>0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33.204522400000002</v>
      </c>
      <c r="V239" s="211"/>
      <c r="W239" s="227">
        <f t="shared" si="25"/>
        <v>33.204522400000002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27.61346679</v>
      </c>
      <c r="AC239" s="211"/>
      <c r="AD239" s="227">
        <f t="shared" si="26"/>
        <v>27.61346679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11.376934826883911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4.7220710912825874</v>
      </c>
      <c r="V240" s="211"/>
      <c r="W240" s="227">
        <f t="shared" ca="1" si="25"/>
        <v>4.2498639821543283E-2</v>
      </c>
      <c r="X240" s="9"/>
      <c r="Y240" s="229">
        <f>IF($F240&lt;&gt;"",INDEX(DTM!$C$3:$F$100,MATCH($F240,DTM!$C$3:$C$100,0),MATCH(Y$8,DTM!$C$3:$F$3,0)),"")</f>
        <v>8.8025346260387796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3.4386348019656507</v>
      </c>
      <c r="AC240" s="211"/>
      <c r="AD240" s="227">
        <f t="shared" ca="1" si="26"/>
        <v>3.0947713217690853E-2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14.666064154786151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6.087245696842924</v>
      </c>
      <c r="V241" s="211"/>
      <c r="W241" s="227">
        <f t="shared" ca="1" si="25"/>
        <v>7.3046948362115088E-2</v>
      </c>
      <c r="X241" s="9"/>
      <c r="Y241" s="229">
        <f>IF($F241&lt;&gt;"",INDEX(DTM!$C$3:$F$100,MATCH($F241,DTM!$C$3:$C$100,0),MATCH(Y$8,DTM!$C$3:$F$3,0)),"")</f>
        <v>11.427742382271468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4.4641497401595567</v>
      </c>
      <c r="AC241" s="211"/>
      <c r="AD241" s="227">
        <f t="shared" ca="1" si="26"/>
        <v>5.3569796881914683E-2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33.320067988183659</v>
      </c>
      <c r="X261" s="210"/>
      <c r="Y261" s="213"/>
      <c r="Z261" s="214"/>
      <c r="AA261" s="214"/>
      <c r="AB261" s="214"/>
      <c r="AC261" s="214"/>
      <c r="AD261" s="215">
        <f ca="1">SUM(AD238:AD259)</f>
        <v>27.697984300099609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0.66640135976367321</v>
      </c>
      <c r="X262" s="210"/>
      <c r="Y262" s="216"/>
      <c r="Z262" s="217"/>
      <c r="AA262" s="217"/>
      <c r="AB262" s="218"/>
      <c r="AC262" s="218"/>
      <c r="AD262" s="219">
        <f ca="1">$P262*AD261</f>
        <v>0.55395968600199219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33.986469347947335</v>
      </c>
      <c r="X264" s="210"/>
      <c r="Y264" s="224"/>
      <c r="Z264" s="64"/>
      <c r="AA264" s="64"/>
      <c r="AB264" s="64"/>
      <c r="AC264" s="64"/>
      <c r="AD264" s="225">
        <f ca="1">SUM(AD261:AD262)</f>
        <v>28.251943986101601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0.96350000000000002</v>
      </c>
      <c r="T2" s="266"/>
      <c r="U2" s="266"/>
      <c r="V2" s="266"/>
      <c r="W2" s="266"/>
      <c r="X2" s="130"/>
      <c r="Y2" s="250" t="s">
        <v>567</v>
      </c>
      <c r="Z2" s="248">
        <f>RESUMO!$J$6</f>
        <v>0.96350000000000002</v>
      </c>
      <c r="AA2" s="266"/>
      <c r="AB2" s="266"/>
      <c r="AC2" s="266"/>
      <c r="AD2" s="266"/>
      <c r="AE2" s="130"/>
      <c r="AF2" s="250" t="s">
        <v>567</v>
      </c>
      <c r="AG2" s="248">
        <f>RESUMO!$J$6</f>
        <v>0.96350000000000002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282.60466674999998</v>
      </c>
      <c r="V13" s="211"/>
      <c r="W13" s="227">
        <f t="shared" ref="W13:W34" si="0">IFERROR(U13*$P13,"")</f>
        <v>10738.9773365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280.77353500000004</v>
      </c>
      <c r="AC13" s="211"/>
      <c r="AD13" s="227">
        <f t="shared" ref="AD13:AD34" si="1">IFERROR(AB13*$P13,"")</f>
        <v>10669.394330000001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315.47958543499999</v>
      </c>
      <c r="V14" s="211"/>
      <c r="W14" s="227">
        <f t="shared" si="0"/>
        <v>630.95917086999998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307.82545471999998</v>
      </c>
      <c r="AC14" s="211"/>
      <c r="AD14" s="227">
        <f t="shared" si="1"/>
        <v>615.65090943999996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353.56712583500001</v>
      </c>
      <c r="V15" s="211"/>
      <c r="W15" s="227">
        <f t="shared" si="0"/>
        <v>10076.6630862975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351.27210737500002</v>
      </c>
      <c r="AC15" s="211"/>
      <c r="AD15" s="227">
        <f t="shared" si="1"/>
        <v>10011.255060187501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392.49698683999998</v>
      </c>
      <c r="V16" s="211"/>
      <c r="W16" s="227">
        <f t="shared" si="0"/>
        <v>588.74548026000002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383.30470545500003</v>
      </c>
      <c r="AC16" s="211"/>
      <c r="AD16" s="227">
        <f t="shared" si="1"/>
        <v>574.95705818250008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194.20983340500001</v>
      </c>
      <c r="V17" s="211"/>
      <c r="W17" s="227">
        <f t="shared" si="0"/>
        <v>166049.407561275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192.67168273500002</v>
      </c>
      <c r="AC17" s="211"/>
      <c r="AD17" s="227">
        <f t="shared" si="1"/>
        <v>164734.28873842501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217.99013106499999</v>
      </c>
      <c r="V18" s="211"/>
      <c r="W18" s="227">
        <f t="shared" si="0"/>
        <v>9809.555897925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212.25258491500003</v>
      </c>
      <c r="AC18" s="211"/>
      <c r="AD18" s="227">
        <f t="shared" si="1"/>
        <v>9551.3663211750008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335.25580833499998</v>
      </c>
      <c r="V19" s="211"/>
      <c r="W19" s="227">
        <f t="shared" si="0"/>
        <v>9554.7905375475002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332.96078987499999</v>
      </c>
      <c r="AC19" s="211"/>
      <c r="AD19" s="227">
        <f t="shared" si="1"/>
        <v>9489.3825114374995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373.16023555999999</v>
      </c>
      <c r="V20" s="211"/>
      <c r="W20" s="227">
        <f t="shared" si="0"/>
        <v>559.74035333999996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364.15106735000001</v>
      </c>
      <c r="AC20" s="211"/>
      <c r="AD20" s="227">
        <f t="shared" si="1"/>
        <v>546.22660102500004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208008.83942401496</v>
      </c>
      <c r="X36" s="210"/>
      <c r="Y36" s="213"/>
      <c r="Z36" s="214"/>
      <c r="AA36" s="214"/>
      <c r="AB36" s="214"/>
      <c r="AC36" s="214"/>
      <c r="AD36" s="215">
        <f>SUM(AD13:AD34)</f>
        <v>206192.52152987252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4160.1767884802994</v>
      </c>
      <c r="X37" s="210"/>
      <c r="Y37" s="216"/>
      <c r="Z37" s="217"/>
      <c r="AA37" s="217"/>
      <c r="AB37" s="218"/>
      <c r="AC37" s="218"/>
      <c r="AD37" s="219">
        <f>$P37*AD36</f>
        <v>4123.8504305974502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212169.01621249528</v>
      </c>
      <c r="X39" s="210"/>
      <c r="Y39" s="224"/>
      <c r="Z39" s="64"/>
      <c r="AA39" s="64"/>
      <c r="AB39" s="64"/>
      <c r="AC39" s="64"/>
      <c r="AD39" s="225">
        <f>SUM(AD36:AD37)</f>
        <v>210316.37196046999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301.47753132000003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274.35236633000005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269.847782225</v>
      </c>
      <c r="V59" s="211"/>
      <c r="W59" s="227">
        <f t="shared" si="5"/>
        <v>269847.78222500003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248.44795584000002</v>
      </c>
      <c r="AC59" s="211"/>
      <c r="AD59" s="227">
        <f t="shared" si="6"/>
        <v>248447.95584000001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11.376934826883911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4.7220710912825874</v>
      </c>
      <c r="V60" s="211"/>
      <c r="W60" s="227">
        <f t="shared" ca="1" si="5"/>
        <v>1986.5753081025848</v>
      </c>
      <c r="X60" s="9"/>
      <c r="Y60" s="229">
        <f>IF($F60&lt;&gt;"",INDEX(DTM!$C$3:$F$100,MATCH($F60,DTM!$C$3:$C$100,0),MATCH(Y$8,DTM!$C$3:$F$3,0)),"")</f>
        <v>8.8025346260387796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3.4386348019656507</v>
      </c>
      <c r="AC60" s="211"/>
      <c r="AD60" s="227">
        <f t="shared" ca="1" si="6"/>
        <v>1446.6336611869494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14.666064154786151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6.087245696842924</v>
      </c>
      <c r="V61" s="211"/>
      <c r="W61" s="227">
        <f t="shared" ca="1" si="5"/>
        <v>3143.4536778496858</v>
      </c>
      <c r="X61" s="9"/>
      <c r="Y61" s="229">
        <f>IF($F61&lt;&gt;"",INDEX(DTM!$C$3:$F$100,MATCH($F61,DTM!$C$3:$C$100,0),MATCH(Y$8,DTM!$C$3:$F$3,0)),"")</f>
        <v>11.427742382271468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4.4641497401595567</v>
      </c>
      <c r="AC61" s="211"/>
      <c r="AD61" s="227">
        <f t="shared" ca="1" si="6"/>
        <v>2305.286925818395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94.609419551934835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91.240950981725831</v>
      </c>
      <c r="V62" s="211"/>
      <c r="W62" s="227">
        <f t="shared" ca="1" si="5"/>
        <v>255.47466274883232</v>
      </c>
      <c r="X62" s="9"/>
      <c r="Y62" s="229">
        <f>IF($F62&lt;&gt;"",INDEX(DTM!$C$3:$F$100,MATCH($F62,DTM!$C$3:$C$100,0),MATCH(Y$8,DTM!$C$3:$F$3,0)),"")</f>
        <v>71.182132963988934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61.696095486125365</v>
      </c>
      <c r="AC62" s="211"/>
      <c r="AD62" s="227">
        <f t="shared" ca="1" si="6"/>
        <v>172.74906736115102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94.609419551934835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0.79820999999999998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72.761771036059827</v>
      </c>
      <c r="V63" s="211"/>
      <c r="W63" s="227">
        <f t="shared" ca="1" si="5"/>
        <v>12034.796929364295</v>
      </c>
      <c r="X63" s="9"/>
      <c r="Y63" s="229">
        <f>IF($F63&lt;&gt;"",INDEX(DTM!$C$3:$F$100,MATCH($F63,DTM!$C$3:$C$100,0),MATCH(Y$8,DTM!$C$3:$F$3,0)),"")</f>
        <v>71.182132963988934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0.73485999999999996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50.39962729852494</v>
      </c>
      <c r="AC63" s="211"/>
      <c r="AD63" s="227">
        <f t="shared" ca="1" si="6"/>
        <v>8336.0983551760237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94.609419551934835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72.761771036059827</v>
      </c>
      <c r="V64" s="211"/>
      <c r="W64" s="227">
        <f t="shared" ca="1" si="5"/>
        <v>2335.6528502575202</v>
      </c>
      <c r="X64" s="9"/>
      <c r="Y64" s="229">
        <f>IF($F64&lt;&gt;"",INDEX(DTM!$C$3:$F$100,MATCH($F64,DTM!$C$3:$C$100,0),MATCH(Y$8,DTM!$C$3:$F$3,0)),"")</f>
        <v>71.182132963988934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50.39962729852494</v>
      </c>
      <c r="AC64" s="211"/>
      <c r="AD64" s="227">
        <f t="shared" ca="1" si="6"/>
        <v>1617.8280362826504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289603.73565332289</v>
      </c>
      <c r="X81" s="210"/>
      <c r="Y81" s="213"/>
      <c r="Z81" s="214"/>
      <c r="AA81" s="214"/>
      <c r="AB81" s="214"/>
      <c r="AC81" s="214"/>
      <c r="AD81" s="215">
        <f ca="1">SUM(AD58:AD79)</f>
        <v>262326.55188582517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5792.0747130664577</v>
      </c>
      <c r="X82" s="210"/>
      <c r="Y82" s="216"/>
      <c r="Z82" s="217"/>
      <c r="AA82" s="217"/>
      <c r="AB82" s="218"/>
      <c r="AC82" s="218"/>
      <c r="AD82" s="219">
        <f ca="1">$P82*AD81</f>
        <v>5246.5310377165033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295395.81036638934</v>
      </c>
      <c r="X84" s="210"/>
      <c r="Y84" s="224"/>
      <c r="Z84" s="64"/>
      <c r="AA84" s="64"/>
      <c r="AB84" s="64"/>
      <c r="AC84" s="64"/>
      <c r="AD84" s="225">
        <f ca="1">SUM(AD81:AD82)</f>
        <v>267573.08292354166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129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129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286.14485480000002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262.718575945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268.55378245499998</v>
      </c>
      <c r="V14" s="211"/>
      <c r="W14" s="227">
        <f t="shared" si="0"/>
        <v>268.55378245499998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248.15497476000002</v>
      </c>
      <c r="AC14" s="211"/>
      <c r="AD14" s="227">
        <f t="shared" si="1"/>
        <v>248.15497476000002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94.609419551934835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0.79820999999999998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72.761771036059827</v>
      </c>
      <c r="V15" s="211"/>
      <c r="W15" s="227">
        <f t="shared" ca="1" si="0"/>
        <v>1.266054816027441</v>
      </c>
      <c r="X15" s="9"/>
      <c r="Y15" s="229">
        <f>IF($F15&lt;&gt;"",INDEX(DTM!$C$3:$F$100,MATCH($F15,DTM!$C$3:$C$100,0),MATCH(Y$8,DTM!$C$3:$F$3,0)),"")</f>
        <v>71.182132963988934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50.39962729852494</v>
      </c>
      <c r="AC15" s="211"/>
      <c r="AD15" s="227">
        <f t="shared" ca="1" si="1"/>
        <v>0.87695351499433394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11"/>
      <c r="W16" s="227">
        <f t="shared" ca="1" si="0"/>
        <v>15.0670403408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0.89956999999999998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21.668392375</v>
      </c>
      <c r="AC16" s="211"/>
      <c r="AD16" s="227">
        <f t="shared" ca="1" si="1"/>
        <v>14.075787686799998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94.609419551934835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91.240950981725831</v>
      </c>
      <c r="V17" s="211"/>
      <c r="W17" s="227">
        <f t="shared" ca="1" si="0"/>
        <v>1.37773835982406</v>
      </c>
      <c r="X17" s="9"/>
      <c r="Y17" s="229">
        <f>IF($F17&lt;&gt;"",INDEX(DTM!$C$3:$F$100,MATCH($F17,DTM!$C$3:$C$100,0),MATCH(Y$8,DTM!$C$3:$F$3,0)),"")</f>
        <v>71.182132963988934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61.696095486125365</v>
      </c>
      <c r="AC17" s="211"/>
      <c r="AD17" s="227">
        <f t="shared" ca="1" si="1"/>
        <v>0.93161104184049304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286.26461597165149</v>
      </c>
      <c r="X36" s="210"/>
      <c r="Y36" s="213"/>
      <c r="Z36" s="214"/>
      <c r="AA36" s="214"/>
      <c r="AB36" s="214"/>
      <c r="AC36" s="214"/>
      <c r="AD36" s="215">
        <f ca="1">SUM(AD13:AD34)</f>
        <v>264.03932700363487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286.26461597165149</v>
      </c>
      <c r="X39" s="210"/>
      <c r="Y39" s="224"/>
      <c r="Z39" s="64"/>
      <c r="AA39" s="64"/>
      <c r="AB39" s="64"/>
      <c r="AC39" s="64"/>
      <c r="AD39" s="225">
        <f ca="1">SUM(AD36:AD37)</f>
        <v>264.03932700363487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366.72685934500004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329.31073391999996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292.41953293</v>
      </c>
      <c r="V59" s="211"/>
      <c r="W59" s="227">
        <f t="shared" si="5"/>
        <v>23.393562634400002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267.98002783999999</v>
      </c>
      <c r="AC59" s="211"/>
      <c r="AD59" s="227">
        <f t="shared" si="6"/>
        <v>21.438402227200001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14.666064154786151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6.087245696842924</v>
      </c>
      <c r="V60" s="211"/>
      <c r="W60" s="227">
        <f t="shared" ca="1" si="5"/>
        <v>0.54054741787965166</v>
      </c>
      <c r="X60" s="9"/>
      <c r="Y60" s="229">
        <f>IF($F60&lt;&gt;"",INDEX(DTM!$C$3:$F$100,MATCH($F60,DTM!$C$3:$C$100,0),MATCH(Y$8,DTM!$C$3:$F$3,0)),"")</f>
        <v>11.427742382271468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4.4641497401595567</v>
      </c>
      <c r="AC60" s="211"/>
      <c r="AD60" s="227">
        <f t="shared" ca="1" si="6"/>
        <v>0.39641649692616865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11.376934826883911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4.7220710912825874</v>
      </c>
      <c r="V61" s="211"/>
      <c r="W61" s="227">
        <f t="shared" ca="1" si="5"/>
        <v>0.35812187156287145</v>
      </c>
      <c r="X61" s="9"/>
      <c r="Y61" s="229">
        <f>IF($F61&lt;&gt;"",INDEX(DTM!$C$3:$F$100,MATCH($F61,DTM!$C$3:$C$100,0),MATCH(Y$8,DTM!$C$3:$F$3,0)),"")</f>
        <v>8.8025346260387796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3.4386348019656507</v>
      </c>
      <c r="AC61" s="211"/>
      <c r="AD61" s="227">
        <f t="shared" ca="1" si="6"/>
        <v>0.26078606338107496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94.609419551934835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72.761771036059827</v>
      </c>
      <c r="V62" s="211"/>
      <c r="W62" s="227">
        <f t="shared" ca="1" si="5"/>
        <v>1.8277756884258229</v>
      </c>
      <c r="X62" s="9"/>
      <c r="Y62" s="229">
        <f>IF($F62&lt;&gt;"",INDEX(DTM!$C$3:$F$100,MATCH($F62,DTM!$C$3:$C$100,0),MATCH(Y$8,DTM!$C$3:$F$3,0)),"")</f>
        <v>71.182132963988934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50.39962729852494</v>
      </c>
      <c r="AC62" s="211"/>
      <c r="AD62" s="227">
        <f t="shared" ca="1" si="6"/>
        <v>1.2660386377389465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26.120007612268349</v>
      </c>
      <c r="X81" s="210"/>
      <c r="Y81" s="213"/>
      <c r="Z81" s="214"/>
      <c r="AA81" s="214"/>
      <c r="AB81" s="214"/>
      <c r="AC81" s="214"/>
      <c r="AD81" s="215">
        <f ca="1">SUM(AD58:AD79)</f>
        <v>23.361643425246193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26.120007612268349</v>
      </c>
      <c r="X84" s="210"/>
      <c r="Y84" s="224"/>
      <c r="Z84" s="64"/>
      <c r="AA84" s="64"/>
      <c r="AB84" s="64"/>
      <c r="AC84" s="64"/>
      <c r="AD84" s="225">
        <f ca="1">SUM(AD81:AD82)</f>
        <v>23.361643425246193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77.383627754999992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66.250346715000006</v>
      </c>
      <c r="AC103" s="211"/>
      <c r="AD103" s="227">
        <f t="shared" ref="AD103:AD124" si="11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56.972612515000002</v>
      </c>
      <c r="V104" s="211"/>
      <c r="W104" s="227">
        <f t="shared" si="10"/>
        <v>13.8158585348875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53.176066020000007</v>
      </c>
      <c r="AC104" s="211"/>
      <c r="AD104" s="227">
        <f t="shared" si="11"/>
        <v>12.895196009850002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1151.6084985599998</v>
      </c>
      <c r="V105" s="211"/>
      <c r="W105" s="227">
        <f t="shared" si="10"/>
        <v>15.359578349543998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11"/>
      <c r="AD105" s="227">
        <f t="shared" si="11"/>
        <v>15.359578349543998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11.376934826883911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4.7220710912825874</v>
      </c>
      <c r="V106" s="211"/>
      <c r="W106" s="227">
        <f t="shared" ca="1" si="10"/>
        <v>3.2062862709808772E-2</v>
      </c>
      <c r="X106" s="9"/>
      <c r="Y106" s="229">
        <f>IF($F106&lt;&gt;"",INDEX(DTM!$C$3:$F$100,MATCH($F106,DTM!$C$3:$C$100,0),MATCH(Y$8,DTM!$C$3:$F$3,0)),"")</f>
        <v>8.8025346260387796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3.4386348019656507</v>
      </c>
      <c r="AC106" s="211"/>
      <c r="AD106" s="227">
        <f t="shared" ca="1" si="11"/>
        <v>2.3348330305346769E-2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11.376934826883911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4.7220710912825874</v>
      </c>
      <c r="V107" s="211"/>
      <c r="W107" s="227">
        <f t="shared" ca="1" si="10"/>
        <v>9.1608179170882195E-2</v>
      </c>
      <c r="X107" s="9"/>
      <c r="Y107" s="229">
        <f>IF($F107&lt;&gt;"",INDEX(DTM!$C$3:$F$100,MATCH($F107,DTM!$C$3:$C$100,0),MATCH(Y$8,DTM!$C$3:$F$3,0)),"")</f>
        <v>8.8025346260387796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3.4386348019656507</v>
      </c>
      <c r="AC107" s="211"/>
      <c r="AD107" s="227">
        <f t="shared" ca="1" si="11"/>
        <v>6.6709515158133628E-2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14.666064154786151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6.087245696842924</v>
      </c>
      <c r="V108" s="211"/>
      <c r="W108" s="227">
        <f t="shared" ca="1" si="10"/>
        <v>1.2355434772024503</v>
      </c>
      <c r="X108" s="9"/>
      <c r="Y108" s="229">
        <f>IF($F108&lt;&gt;"",INDEX(DTM!$C$3:$F$100,MATCH($F108,DTM!$C$3:$C$100,0),MATCH(Y$8,DTM!$C$3:$F$3,0)),"")</f>
        <v>11.427742382271468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4.4641497401595567</v>
      </c>
      <c r="AC108" s="211"/>
      <c r="AD108" s="227">
        <f t="shared" ca="1" si="11"/>
        <v>0.90609963313453545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79.303207739307524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38.471220866471484</v>
      </c>
      <c r="V109" s="211"/>
      <c r="W109" s="227">
        <f t="shared" ca="1" si="10"/>
        <v>0.51310990830656344</v>
      </c>
      <c r="X109" s="9"/>
      <c r="Y109" s="229">
        <f>IF($F109&lt;&gt;"",INDEX(DTM!$C$3:$F$100,MATCH($F109,DTM!$C$3:$C$100,0),MATCH(Y$8,DTM!$C$3:$F$3,0)),"")</f>
        <v>69.621911357340707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36.391092685193904</v>
      </c>
      <c r="AC109" s="211"/>
      <c r="AD109" s="227">
        <f t="shared" ca="1" si="11"/>
        <v>0.48536619868877373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1"/>
      <c r="W110" s="227">
        <f t="shared" ca="1" si="10"/>
        <v>7.5059660937500006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1"/>
      <c r="AD110" s="227">
        <f t="shared" ca="1" si="11"/>
        <v>7.5059660937500006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38.553727405571209</v>
      </c>
      <c r="X126" s="210"/>
      <c r="Y126" s="213"/>
      <c r="Z126" s="214"/>
      <c r="AA126" s="214"/>
      <c r="AB126" s="214"/>
      <c r="AC126" s="214"/>
      <c r="AD126" s="215">
        <f ca="1">SUM(AD103:AD124)</f>
        <v>37.242264130430783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0.77107454811142417</v>
      </c>
      <c r="X127" s="210"/>
      <c r="Y127" s="216"/>
      <c r="Z127" s="217"/>
      <c r="AA127" s="217"/>
      <c r="AB127" s="218"/>
      <c r="AC127" s="218"/>
      <c r="AD127" s="219">
        <f ca="1">$P127*AD126</f>
        <v>0.74484528260861571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39.324801953682631</v>
      </c>
      <c r="X129" s="210"/>
      <c r="Y129" s="224"/>
      <c r="Z129" s="64"/>
      <c r="AA129" s="64"/>
      <c r="AB129" s="64"/>
      <c r="AC129" s="64"/>
      <c r="AD129" s="225">
        <f ca="1">SUM(AD126:AD127)</f>
        <v>37.987109413039398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5.3469047099999996</v>
      </c>
      <c r="V148" s="211"/>
      <c r="W148" s="227">
        <f t="shared" ref="W148:W169" si="17">IFERROR(U148*$P148,"")</f>
        <v>0.41130036230769229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4.1627728450000001</v>
      </c>
      <c r="AC148" s="211"/>
      <c r="AD148" s="227">
        <f t="shared" ref="AD148:AD169" si="18">IFERROR(AB148*$P148,"")</f>
        <v>0.3202132957692308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7.8372438900000008</v>
      </c>
      <c r="V149" s="211"/>
      <c r="W149" s="227">
        <f t="shared" si="17"/>
        <v>7.8372438900000008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7.4099798149999998</v>
      </c>
      <c r="AC149" s="211"/>
      <c r="AD149" s="227">
        <f t="shared" si="18"/>
        <v>7.4099798149999998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1.8799619300000001</v>
      </c>
      <c r="V150" s="211"/>
      <c r="W150" s="227">
        <f t="shared" si="17"/>
        <v>1.8799619300000001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1.56256576</v>
      </c>
      <c r="AC150" s="211"/>
      <c r="AD150" s="227">
        <f t="shared" si="18"/>
        <v>1.56256576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10.128506182307694</v>
      </c>
      <c r="X171" s="210"/>
      <c r="Y171" s="213"/>
      <c r="Z171" s="214"/>
      <c r="AA171" s="214"/>
      <c r="AB171" s="214"/>
      <c r="AC171" s="214"/>
      <c r="AD171" s="215">
        <f>SUM(AD148:AD169)</f>
        <v>9.2927588707692301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10.128506182307694</v>
      </c>
      <c r="X174" s="210"/>
      <c r="Y174" s="224"/>
      <c r="Z174" s="64"/>
      <c r="AA174" s="64"/>
      <c r="AB174" s="64"/>
      <c r="AC174" s="64"/>
      <c r="AD174" s="225">
        <f>SUM(AD171:AD172)</f>
        <v>9.2927588707692301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5.3469047099999996</v>
      </c>
      <c r="V193" s="211"/>
      <c r="W193" s="227">
        <f t="shared" ref="W193:W214" si="22">IFERROR(U193*$P193,"")</f>
        <v>0.41130036230769229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4.1627728450000001</v>
      </c>
      <c r="AC193" s="211"/>
      <c r="AD193" s="227">
        <f t="shared" ref="AD193:AD214" si="23">IFERROR(AB193*$P193,"")</f>
        <v>0.3202132957692308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11"/>
      <c r="W194" s="227">
        <f t="shared" si="22"/>
        <v>3.3399843119999995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18.555468399999999</v>
      </c>
      <c r="AC194" s="211"/>
      <c r="AD194" s="227">
        <f t="shared" si="23"/>
        <v>3.3399843119999995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7.4221873600000006</v>
      </c>
      <c r="V195" s="211"/>
      <c r="W195" s="227">
        <f t="shared" si="22"/>
        <v>7.4221873600000006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6.9705081949999999</v>
      </c>
      <c r="AC195" s="211"/>
      <c r="AD195" s="227">
        <f t="shared" si="23"/>
        <v>6.9705081949999999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11.173472034307693</v>
      </c>
      <c r="X216" s="210"/>
      <c r="Y216" s="213"/>
      <c r="Z216" s="214"/>
      <c r="AA216" s="214"/>
      <c r="AB216" s="214"/>
      <c r="AC216" s="214"/>
      <c r="AD216" s="215">
        <f>SUM(AD193:AD214)</f>
        <v>10.63070580276923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11.173472034307693</v>
      </c>
      <c r="X219" s="210"/>
      <c r="Y219" s="224"/>
      <c r="Z219" s="64"/>
      <c r="AA219" s="64"/>
      <c r="AB219" s="64"/>
      <c r="AC219" s="64"/>
      <c r="AD219" s="225">
        <f>SUM(AD216:AD217)</f>
        <v>10.63070580276923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11.316394214999999</v>
      </c>
      <c r="V238" s="211"/>
      <c r="W238" s="227">
        <f t="shared" ref="W238:W259" si="27">IFERROR(U238*$P238,"")</f>
        <v>1.1316394214999999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10.071224625000001</v>
      </c>
      <c r="AC238" s="211"/>
      <c r="AD238" s="227">
        <f t="shared" ref="AD238:AD259" si="28">IFERROR(AB238*$P238,"")</f>
        <v>1.0071224625000001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7.1780364600000004</v>
      </c>
      <c r="V239" s="211"/>
      <c r="W239" s="227">
        <f t="shared" si="27"/>
        <v>2.2969716672000002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6.4455837600000008</v>
      </c>
      <c r="AC239" s="211"/>
      <c r="AD239" s="227">
        <f t="shared" si="28"/>
        <v>2.0625868032000003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11.830002545824849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0.74753000000000003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8.5205020172680133</v>
      </c>
      <c r="V240" s="211"/>
      <c r="W240" s="227">
        <f t="shared" ca="1" si="27"/>
        <v>8.6781313045874704</v>
      </c>
      <c r="X240" s="9"/>
      <c r="Y240" s="229">
        <f>IF($F240&lt;&gt;"",INDEX(DTM!$C$3:$F$100,MATCH($F240,DTM!$C$3:$C$100,0),MATCH(Y$8,DTM!$C$3:$F$3,0)),"")</f>
        <v>9.8207202216066474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0.68418000000000001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6.4738917380343493</v>
      </c>
      <c r="AC240" s="211"/>
      <c r="AD240" s="227">
        <f t="shared" ca="1" si="28"/>
        <v>6.5936587351879847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0.86673569500000003</v>
      </c>
      <c r="V241" s="211"/>
      <c r="W241" s="227">
        <f t="shared" si="27"/>
        <v>0.86673569500000003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0.74466024499999994</v>
      </c>
      <c r="AC241" s="211"/>
      <c r="AD241" s="227">
        <f t="shared" si="28"/>
        <v>0.74466024499999994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118.547469495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92.362285470000003</v>
      </c>
      <c r="AC242" s="211"/>
      <c r="AD242" s="227">
        <f t="shared" si="28"/>
        <v>0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67.861742655</v>
      </c>
      <c r="V243" s="211"/>
      <c r="W243" s="227">
        <f t="shared" si="27"/>
        <v>21.7157576496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62.356139860000006</v>
      </c>
      <c r="AC243" s="211"/>
      <c r="AD243" s="227">
        <f t="shared" si="28"/>
        <v>19.953964755200001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14.666064154786151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6.087245696842924</v>
      </c>
      <c r="V244" s="211"/>
      <c r="W244" s="227">
        <f t="shared" ca="1" si="27"/>
        <v>4.6750046951753657</v>
      </c>
      <c r="X244" s="9"/>
      <c r="Y244" s="229">
        <f>IF($F244&lt;&gt;"",INDEX(DTM!$C$3:$F$100,MATCH($F244,DTM!$C$3:$C$100,0),MATCH(Y$8,DTM!$C$3:$F$3,0)),"")</f>
        <v>11.427742382271468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0.40544000000000002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4.4641497401595567</v>
      </c>
      <c r="AC244" s="211"/>
      <c r="AD244" s="227">
        <f t="shared" ca="1" si="28"/>
        <v>3.4284670004425397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77.383627754999992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66.250346715000006</v>
      </c>
      <c r="AC245" s="211"/>
      <c r="AD245" s="227">
        <f t="shared" si="28"/>
        <v>0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56.972612515000002</v>
      </c>
      <c r="V246" s="211"/>
      <c r="W246" s="227">
        <f t="shared" si="27"/>
        <v>13.8158585348875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53.176066020000007</v>
      </c>
      <c r="AC246" s="211"/>
      <c r="AD246" s="227">
        <f t="shared" si="28"/>
        <v>12.895196009850002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1151.6084985599998</v>
      </c>
      <c r="V247" s="211"/>
      <c r="W247" s="227">
        <f t="shared" si="27"/>
        <v>15.359578349543998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1151.6084985599998</v>
      </c>
      <c r="AC247" s="211"/>
      <c r="AD247" s="227">
        <f t="shared" si="28"/>
        <v>15.359578349543998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14.666064154786151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6.087245696842924</v>
      </c>
      <c r="V248" s="211"/>
      <c r="W248" s="227">
        <f t="shared" ca="1" si="27"/>
        <v>1.2355434772024503</v>
      </c>
      <c r="X248" s="9"/>
      <c r="Y248" s="229">
        <f>IF($F248&lt;&gt;"",INDEX(DTM!$C$3:$F$100,MATCH($F248,DTM!$C$3:$C$100,0),MATCH(Y$8,DTM!$C$3:$F$3,0)),"")</f>
        <v>11.427742382271468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0.40544000000000002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4.4641497401595567</v>
      </c>
      <c r="AC248" s="211"/>
      <c r="AD248" s="227">
        <f t="shared" ca="1" si="28"/>
        <v>0.90609963313453545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11.376934826883911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4.7220710912825874</v>
      </c>
      <c r="V249" s="211"/>
      <c r="W249" s="227">
        <f t="shared" ca="1" si="27"/>
        <v>9.1608179170882195E-2</v>
      </c>
      <c r="X249" s="9"/>
      <c r="Y249" s="229">
        <f>IF($F249&lt;&gt;"",INDEX(DTM!$C$3:$F$100,MATCH($F249,DTM!$C$3:$C$100,0),MATCH(Y$8,DTM!$C$3:$F$3,0)),"")</f>
        <v>8.8025346260387796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3.4386348019656507</v>
      </c>
      <c r="AC249" s="211"/>
      <c r="AD249" s="227">
        <f t="shared" ca="1" si="28"/>
        <v>6.6709515158133628E-2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11.376934826883911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4.7220710912825874</v>
      </c>
      <c r="V250" s="211"/>
      <c r="W250" s="227">
        <f t="shared" ca="1" si="27"/>
        <v>3.2062862709808772E-2</v>
      </c>
      <c r="X250" s="9"/>
      <c r="Y250" s="229">
        <f>IF($F250&lt;&gt;"",INDEX(DTM!$C$3:$F$100,MATCH($F250,DTM!$C$3:$C$100,0),MATCH(Y$8,DTM!$C$3:$F$3,0)),"")</f>
        <v>8.8025346260387796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3.4386348019656507</v>
      </c>
      <c r="AC250" s="211"/>
      <c r="AD250" s="227">
        <f t="shared" ca="1" si="28"/>
        <v>2.3348330305346773E-2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79.303207739307524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38.471220866471484</v>
      </c>
      <c r="V251" s="211"/>
      <c r="W251" s="227">
        <f t="shared" ca="1" si="27"/>
        <v>0.51310990830656344</v>
      </c>
      <c r="X251" s="210"/>
      <c r="Y251" s="229">
        <f>IF($F251&lt;&gt;"",INDEX(DTM!$C$3:$F$100,MATCH($F251,DTM!$C$3:$C$100,0),MATCH(Y$8,DTM!$C$3:$F$3,0)),"")</f>
        <v>69.621911357340707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36.391092685193904</v>
      </c>
      <c r="AC251" s="211"/>
      <c r="AD251" s="227">
        <f t="shared" ca="1" si="28"/>
        <v>0.48536619868877373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11"/>
      <c r="W252" s="227">
        <f t="shared" ca="1" si="27"/>
        <v>7.5059660937500006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30.952437500000002</v>
      </c>
      <c r="AC252" s="211"/>
      <c r="AD252" s="227">
        <f t="shared" ca="1" si="28"/>
        <v>7.5059660937500006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77.917967838634041</v>
      </c>
      <c r="X261" s="210"/>
      <c r="Y261" s="213"/>
      <c r="Z261" s="214"/>
      <c r="AA261" s="214"/>
      <c r="AB261" s="214"/>
      <c r="AC261" s="214"/>
      <c r="AD261" s="215">
        <f ca="1">SUM(AD238:AD259)</f>
        <v>71.032724131961317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1.5583593567726808</v>
      </c>
      <c r="X262" s="210"/>
      <c r="Y262" s="216"/>
      <c r="Z262" s="217"/>
      <c r="AA262" s="217"/>
      <c r="AB262" s="218"/>
      <c r="AC262" s="218"/>
      <c r="AD262" s="219">
        <f ca="1">$P262*AD261</f>
        <v>1.4206544826392264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79.476327195406725</v>
      </c>
      <c r="X264" s="210"/>
      <c r="Y264" s="224"/>
      <c r="Z264" s="64"/>
      <c r="AA264" s="64"/>
      <c r="AB264" s="64"/>
      <c r="AC264" s="64"/>
      <c r="AD264" s="225">
        <f ca="1">SUM(AD261:AD262)</f>
        <v>72.453378614600538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301.47753132000003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274.35236633000005</v>
      </c>
      <c r="AC283" s="211"/>
      <c r="AD283" s="227">
        <f t="shared" ref="AD283:AD304" si="33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269.847782225</v>
      </c>
      <c r="V284" s="211"/>
      <c r="W284" s="227">
        <f t="shared" si="32"/>
        <v>269.847782225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248.44795584000002</v>
      </c>
      <c r="AC284" s="211"/>
      <c r="AD284" s="227">
        <f t="shared" si="33"/>
        <v>248.44795584000002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11.376934826883911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4.7220710912825874</v>
      </c>
      <c r="V285" s="211"/>
      <c r="W285" s="227">
        <f t="shared" ca="1" si="32"/>
        <v>1.9865753081025845</v>
      </c>
      <c r="X285" s="9"/>
      <c r="Y285" s="229">
        <f>IF($F285&lt;&gt;"",INDEX(DTM!$C$3:$F$100,MATCH($F285,DTM!$C$3:$C$100,0),MATCH(Y$8,DTM!$C$3:$F$3,0)),"")</f>
        <v>8.8025346260387796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0.40544000000000002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3.4386348019656507</v>
      </c>
      <c r="AC285" s="211"/>
      <c r="AD285" s="227">
        <f t="shared" ca="1" si="33"/>
        <v>1.4466336611869492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14.666064154786151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6.087245696842924</v>
      </c>
      <c r="V286" s="211"/>
      <c r="W286" s="227">
        <f t="shared" ca="1" si="32"/>
        <v>3.1434536778496858</v>
      </c>
      <c r="X286" s="9"/>
      <c r="Y286" s="229">
        <f>IF($F286&lt;&gt;"",INDEX(DTM!$C$3:$F$100,MATCH($F286,DTM!$C$3:$C$100,0),MATCH(Y$8,DTM!$C$3:$F$3,0)),"")</f>
        <v>11.427742382271468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0.40544000000000002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4.4641497401595567</v>
      </c>
      <c r="AC286" s="211"/>
      <c r="AD286" s="227">
        <f t="shared" ca="1" si="33"/>
        <v>2.305286925818395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94.609419551934835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91.240950981725831</v>
      </c>
      <c r="V287" s="211"/>
      <c r="W287" s="227">
        <f t="shared" ca="1" si="32"/>
        <v>0.25547466274883235</v>
      </c>
      <c r="X287" s="9"/>
      <c r="Y287" s="229">
        <f>IF($F287&lt;&gt;"",INDEX(DTM!$C$3:$F$100,MATCH($F287,DTM!$C$3:$C$100,0),MATCH(Y$8,DTM!$C$3:$F$3,0)),"")</f>
        <v>71.182132963988934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0.89956999999999998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61.696095486125365</v>
      </c>
      <c r="AC287" s="211"/>
      <c r="AD287" s="227">
        <f t="shared" ca="1" si="33"/>
        <v>0.17274906736115103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94.609419551934835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0.79820999999999998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72.761771036059827</v>
      </c>
      <c r="V288" s="211"/>
      <c r="W288" s="227">
        <f t="shared" ca="1" si="32"/>
        <v>12.034796929364294</v>
      </c>
      <c r="X288" s="9"/>
      <c r="Y288" s="229">
        <f>IF($F288&lt;&gt;"",INDEX(DTM!$C$3:$F$100,MATCH($F288,DTM!$C$3:$C$100,0),MATCH(Y$8,DTM!$C$3:$F$3,0)),"")</f>
        <v>71.182132963988934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0.73485999999999996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50.39962729852494</v>
      </c>
      <c r="AC288" s="211"/>
      <c r="AD288" s="227">
        <f t="shared" ca="1" si="33"/>
        <v>8.3360983551760253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94.609419551934835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0.79820999999999998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72.761771036059827</v>
      </c>
      <c r="V289" s="211"/>
      <c r="W289" s="227">
        <f t="shared" ca="1" si="32"/>
        <v>2.33565285025752</v>
      </c>
      <c r="X289" s="9"/>
      <c r="Y289" s="229">
        <f>IF($F289&lt;&gt;"",INDEX(DTM!$C$3:$F$100,MATCH($F289,DTM!$C$3:$C$100,0),MATCH(Y$8,DTM!$C$3:$F$3,0)),"")</f>
        <v>71.182132963988934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0.73485999999999996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50.39962729852494</v>
      </c>
      <c r="AC289" s="211"/>
      <c r="AD289" s="227">
        <f t="shared" ca="1" si="33"/>
        <v>1.6178280362826505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289.60373565332293</v>
      </c>
      <c r="X306" s="210"/>
      <c r="Y306" s="213"/>
      <c r="Z306" s="214"/>
      <c r="AA306" s="214"/>
      <c r="AB306" s="214"/>
      <c r="AC306" s="214"/>
      <c r="AD306" s="215">
        <f ca="1">SUM(AD283:AD304)</f>
        <v>262.32655188582521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5.7920747130664587</v>
      </c>
      <c r="X307" s="210"/>
      <c r="Y307" s="216"/>
      <c r="Z307" s="217"/>
      <c r="AA307" s="217"/>
      <c r="AB307" s="218"/>
      <c r="AC307" s="218"/>
      <c r="AD307" s="219">
        <f ca="1">$P307*AD306</f>
        <v>5.2465310377165046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295.39581036638941</v>
      </c>
      <c r="X309" s="210"/>
      <c r="Y309" s="224"/>
      <c r="Z309" s="64"/>
      <c r="AA309" s="64"/>
      <c r="AB309" s="64"/>
      <c r="AC309" s="64"/>
      <c r="AD309" s="225">
        <f ca="1">SUM(AD306:AD307)</f>
        <v>267.57308292354173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107.32873564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92.923832540000006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98.405020245000003</v>
      </c>
      <c r="V14" s="211"/>
      <c r="W14" s="227">
        <f t="shared" si="0"/>
        <v>68.883514171499996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85.562682905000017</v>
      </c>
      <c r="AC14" s="211"/>
      <c r="AD14" s="227">
        <f t="shared" si="1"/>
        <v>59.893878033500009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1151.6084985599998</v>
      </c>
      <c r="V15" s="211"/>
      <c r="W15" s="227">
        <f t="shared" si="0"/>
        <v>0.20153148724799996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211"/>
      <c r="AD15" s="227">
        <f t="shared" si="1"/>
        <v>0.20153148724799996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11.376934826883911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4.7220710912825874</v>
      </c>
      <c r="V16" s="211"/>
      <c r="W16" s="227">
        <f t="shared" ca="1" si="0"/>
        <v>0.37582963815518111</v>
      </c>
      <c r="X16" s="9"/>
      <c r="Y16" s="229">
        <f>IF($F16&lt;&gt;"",INDEX(DTM!$C$3:$F$100,MATCH($F16,DTM!$C$3:$C$100,0),MATCH(Y$8,DTM!$C$3:$F$3,0)),"")</f>
        <v>8.8025346260387796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3.4386348019656507</v>
      </c>
      <c r="AC16" s="211"/>
      <c r="AD16" s="227">
        <f t="shared" ca="1" si="1"/>
        <v>0.2736809438884461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14.666064154786151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6.087245696842924</v>
      </c>
      <c r="V17" s="211"/>
      <c r="W17" s="227">
        <f t="shared" ca="1" si="0"/>
        <v>0.56757478877363421</v>
      </c>
      <c r="X17" s="9"/>
      <c r="Y17" s="229">
        <f>IF($F17&lt;&gt;"",INDEX(DTM!$C$3:$F$100,MATCH($F17,DTM!$C$3:$C$100,0),MATCH(Y$8,DTM!$C$3:$F$3,0)),"")</f>
        <v>11.427742382271468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0.40544000000000002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4.4641497401595567</v>
      </c>
      <c r="AC17" s="211"/>
      <c r="AD17" s="227">
        <f t="shared" ca="1" si="1"/>
        <v>0.41623732177247708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1"/>
      <c r="W18" s="227">
        <f t="shared" ca="1" si="0"/>
        <v>3.6300355812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9.8881114500000002</v>
      </c>
      <c r="AC18" s="211"/>
      <c r="AD18" s="227">
        <f t="shared" ca="1" si="1"/>
        <v>3.3224054471999995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14.666064154786151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11.279308202973651</v>
      </c>
      <c r="V19" s="211"/>
      <c r="W19" s="227">
        <f t="shared" ca="1" si="0"/>
        <v>0.781656058466074</v>
      </c>
      <c r="X19" s="9"/>
      <c r="Y19" s="229">
        <f>IF($F19&lt;&gt;"",INDEX(DTM!$C$3:$F$100,MATCH($F19,DTM!$C$3:$C$100,0),MATCH(Y$8,DTM!$C$3:$F$3,0)),"")</f>
        <v>11.427742382271468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8.0912714040391958</v>
      </c>
      <c r="AC19" s="211"/>
      <c r="AD19" s="227">
        <f t="shared" ca="1" si="1"/>
        <v>0.56072510829991629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94.609419551934835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0.79820999999999998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72.761771036059827</v>
      </c>
      <c r="V20" s="211"/>
      <c r="W20" s="227">
        <f t="shared" ca="1" si="0"/>
        <v>1.9201831376416185</v>
      </c>
      <c r="X20" s="9"/>
      <c r="Y20" s="229">
        <f>IF($F20&lt;&gt;"",INDEX(DTM!$C$3:$F$100,MATCH($F20,DTM!$C$3:$C$100,0),MATCH(Y$8,DTM!$C$3:$F$3,0)),"")</f>
        <v>71.182132963988934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0.73485999999999996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50.39962729852494</v>
      </c>
      <c r="AC20" s="211"/>
      <c r="AD20" s="227">
        <f t="shared" ca="1" si="1"/>
        <v>1.330046164408073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79.303207739307524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38.471220866471484</v>
      </c>
      <c r="V21" s="211"/>
      <c r="W21" s="227">
        <f t="shared" ca="1" si="0"/>
        <v>8.0789563819590113E-2</v>
      </c>
      <c r="X21" s="9"/>
      <c r="Y21" s="229">
        <f>IF($F21&lt;&gt;"",INDEX(DTM!$C$3:$F$100,MATCH($F21,DTM!$C$3:$C$100,0),MATCH(Y$8,DTM!$C$3:$F$3,0)),"")</f>
        <v>69.621911357340707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36.391092685193904</v>
      </c>
      <c r="AC21" s="211"/>
      <c r="AD21" s="227">
        <f t="shared" ca="1" si="1"/>
        <v>7.6421294638907192E-2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104.96047191000001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93.802775780000005</v>
      </c>
      <c r="AC22" s="211"/>
      <c r="AD22" s="227">
        <f t="shared" si="1"/>
        <v>0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96.793624305000009</v>
      </c>
      <c r="V23" s="211"/>
      <c r="W23" s="227">
        <f t="shared" si="0"/>
        <v>29.038087291500002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87.052003395000014</v>
      </c>
      <c r="AC23" s="211"/>
      <c r="AD23" s="227">
        <f t="shared" si="1"/>
        <v>26.115601018500005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1151.6084985599998</v>
      </c>
      <c r="V24" s="211"/>
      <c r="W24" s="227">
        <f t="shared" si="0"/>
        <v>6.9096509913599988E-2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1151.6084985599998</v>
      </c>
      <c r="AC24" s="211"/>
      <c r="AD24" s="227">
        <f t="shared" si="1"/>
        <v>6.9096509913599988E-2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11.376934826883911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4.7220710912825874</v>
      </c>
      <c r="V25" s="211"/>
      <c r="W25" s="227">
        <f t="shared" ca="1" si="0"/>
        <v>0.14775360444623215</v>
      </c>
      <c r="X25" s="9"/>
      <c r="Y25" s="229">
        <f>IF($F25&lt;&gt;"",INDEX(DTM!$C$3:$F$100,MATCH($F25,DTM!$C$3:$C$100,0),MATCH(Y$8,DTM!$C$3:$F$3,0)),"")</f>
        <v>8.8025346260387796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0.40544000000000002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3.4386348019656507</v>
      </c>
      <c r="AC25" s="211"/>
      <c r="AD25" s="227">
        <f t="shared" ca="1" si="1"/>
        <v>0.10759488295350521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14.666064154786151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6.087245696842924</v>
      </c>
      <c r="V26" s="211"/>
      <c r="W26" s="227">
        <f t="shared" ca="1" si="0"/>
        <v>0.22297580987535628</v>
      </c>
      <c r="X26" s="210"/>
      <c r="Y26" s="229">
        <f>IF($F26&lt;&gt;"",INDEX(DTM!$C$3:$F$100,MATCH($F26,DTM!$C$3:$C$100,0),MATCH(Y$8,DTM!$C$3:$F$3,0)),"")</f>
        <v>11.427742382271468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0.40544000000000002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4.4641497401595567</v>
      </c>
      <c r="AC26" s="211"/>
      <c r="AD26" s="227">
        <f t="shared" ca="1" si="1"/>
        <v>0.16352180498204455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1"/>
      <c r="W27" s="227">
        <f t="shared" ca="1" si="0"/>
        <v>1.5557295348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0.68418000000000001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9.8881114500000002</v>
      </c>
      <c r="AC27" s="211"/>
      <c r="AD27" s="227">
        <f t="shared" ca="1" si="1"/>
        <v>1.4238880487999999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14.666064154786151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0.79820999999999998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11.279308202973651</v>
      </c>
      <c r="V28" s="211"/>
      <c r="W28" s="227">
        <f t="shared" ca="1" si="0"/>
        <v>0.51772024651649051</v>
      </c>
      <c r="X28" s="210"/>
      <c r="Y28" s="229">
        <f>IF($F28&lt;&gt;"",INDEX(DTM!$C$3:$F$100,MATCH($F28,DTM!$C$3:$C$100,0),MATCH(Y$8,DTM!$C$3:$F$3,0)),"")</f>
        <v>11.427742382271468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0.73485999999999996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8.0912714040391958</v>
      </c>
      <c r="AC28" s="211"/>
      <c r="AD28" s="227">
        <f t="shared" ca="1" si="1"/>
        <v>0.37138935744539908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94.609419551934835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0.79820999999999998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72.761771036059827</v>
      </c>
      <c r="V29" s="211"/>
      <c r="W29" s="227">
        <f t="shared" ca="1" si="0"/>
        <v>0.75308433022321919</v>
      </c>
      <c r="X29" s="210"/>
      <c r="Y29" s="229">
        <f>IF($F29&lt;&gt;"",INDEX(DTM!$C$3:$F$100,MATCH($F29,DTM!$C$3:$C$100,0),MATCH(Y$8,DTM!$C$3:$F$3,0)),"")</f>
        <v>71.182132963988934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0.73485999999999996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50.39962729852494</v>
      </c>
      <c r="AC29" s="211"/>
      <c r="AD29" s="227">
        <f t="shared" ca="1" si="1"/>
        <v>0.52163614253973312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79.303207739307524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38.471220866471484</v>
      </c>
      <c r="V30" s="211"/>
      <c r="W30" s="227">
        <f t="shared" ca="1" si="0"/>
        <v>2.3082732519882892E-3</v>
      </c>
      <c r="X30" s="210"/>
      <c r="Y30" s="229">
        <f>IF($F30&lt;&gt;"",INDEX(DTM!$C$3:$F$100,MATCH($F30,DTM!$C$3:$C$100,0),MATCH(Y$8,DTM!$C$3:$F$3,0)),"")</f>
        <v>69.621911357340707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36.391092685193904</v>
      </c>
      <c r="AC30" s="211"/>
      <c r="AD30" s="227">
        <f t="shared" ca="1" si="1"/>
        <v>2.1834655611116345E-3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108.74787002733099</v>
      </c>
      <c r="X36" s="210"/>
      <c r="Y36" s="213"/>
      <c r="Z36" s="214"/>
      <c r="AA36" s="214"/>
      <c r="AB36" s="214"/>
      <c r="AC36" s="214"/>
      <c r="AD36" s="215">
        <f ca="1">SUM(AD13:AD34)</f>
        <v>94.849837031651219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2.1749574005466199</v>
      </c>
      <c r="X37" s="210"/>
      <c r="Y37" s="216"/>
      <c r="Z37" s="217"/>
      <c r="AA37" s="217"/>
      <c r="AB37" s="218"/>
      <c r="AC37" s="218"/>
      <c r="AD37" s="219">
        <f ca="1">$P37*AD36</f>
        <v>1.8969967406330244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110.92282742787761</v>
      </c>
      <c r="X39" s="210"/>
      <c r="Y39" s="224"/>
      <c r="Z39" s="64"/>
      <c r="AA39" s="64"/>
      <c r="AB39" s="64"/>
      <c r="AC39" s="64"/>
      <c r="AD39" s="225">
        <f ca="1">SUM(AD36:AD37)</f>
        <v>96.746833772284248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323.03605579000003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263.25570792500002</v>
      </c>
      <c r="AC58" s="211"/>
      <c r="AD58" s="227">
        <f t="shared" ref="AD58:AD79" si="7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288.85492979000003</v>
      </c>
      <c r="V59" s="211"/>
      <c r="W59" s="227">
        <f t="shared" ref="W59:W79" si="10">IFERROR(U59*$P59,"")</f>
        <v>202.198450853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235.04407142999997</v>
      </c>
      <c r="AC59" s="211"/>
      <c r="AD59" s="227">
        <f t="shared" si="7"/>
        <v>164.53085000099998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94.609419551934835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72.761771036059827</v>
      </c>
      <c r="V60" s="211"/>
      <c r="W60" s="227">
        <f t="shared" ca="1" si="10"/>
        <v>15.967570653863328</v>
      </c>
      <c r="X60" s="9"/>
      <c r="Y60" s="229">
        <f>IF($F60&lt;&gt;"",INDEX(DTM!$C$3:$F$100,MATCH($F60,DTM!$C$3:$C$100,0),MATCH(Y$8,DTM!$C$3:$F$3,0)),"")</f>
        <v>71.182132963988934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50.39962729852494</v>
      </c>
      <c r="AC60" s="211"/>
      <c r="AD60" s="227">
        <f t="shared" ca="1" si="7"/>
        <v>11.060198210661298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1"/>
      <c r="W61" s="227">
        <f t="shared" ca="1" si="10"/>
        <v>14.776693662500001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1"/>
      <c r="AD61" s="227">
        <f t="shared" ca="1" si="7"/>
        <v>14.776693662500001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1"/>
      <c r="W62" s="227">
        <f t="shared" ca="1" si="10"/>
        <v>7.5625741274999996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0.68418000000000001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9.8881114500000002</v>
      </c>
      <c r="AC62" s="211"/>
      <c r="AD62" s="227">
        <f t="shared" ca="1" si="7"/>
        <v>6.9216780149999995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240.50528929686334</v>
      </c>
      <c r="X81" s="210"/>
      <c r="Y81" s="213"/>
      <c r="Z81" s="214"/>
      <c r="AA81" s="214"/>
      <c r="AB81" s="214"/>
      <c r="AC81" s="214"/>
      <c r="AD81" s="215">
        <f ca="1">SUM(AD58:AD79)</f>
        <v>197.28941988916128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240.50528929686334</v>
      </c>
      <c r="X84" s="210"/>
      <c r="Y84" s="224"/>
      <c r="Z84" s="64"/>
      <c r="AA84" s="64"/>
      <c r="AB84" s="64"/>
      <c r="AC84" s="64"/>
      <c r="AD84" s="225">
        <f ca="1">SUM(AD81:AD82)</f>
        <v>197.28941988916128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323.03605579000003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263.25570792500002</v>
      </c>
      <c r="AC103" s="211"/>
      <c r="AD103" s="227">
        <f t="shared" ref="AD103:AD125" si="13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288.85492979000003</v>
      </c>
      <c r="V104" s="211"/>
      <c r="W104" s="227">
        <f t="shared" si="12"/>
        <v>14.442746489500003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235.04407142999997</v>
      </c>
      <c r="AC104" s="211"/>
      <c r="AD104" s="227">
        <f t="shared" si="13"/>
        <v>11.752203571499999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94.609419551934835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0.79820999999999998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72.761771036059827</v>
      </c>
      <c r="V105" s="211"/>
      <c r="W105" s="227">
        <f t="shared" ca="1" si="12"/>
        <v>9.9683626319401978E-3</v>
      </c>
      <c r="X105" s="9"/>
      <c r="Y105" s="229">
        <f>IF($F105&lt;&gt;"",INDEX(DTM!$C$3:$F$100,MATCH($F105,DTM!$C$3:$C$100,0),MATCH(Y$8,DTM!$C$3:$F$3,0)),"")</f>
        <v>71.182132963988934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0.73485999999999996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50.39962729852494</v>
      </c>
      <c r="AC105" s="211"/>
      <c r="AD105" s="227">
        <f t="shared" ca="1" si="13"/>
        <v>6.9047489398979178E-3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11"/>
      <c r="W106" s="227">
        <f t="shared" ca="1" si="12"/>
        <v>1.7263722015625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30.952437500000002</v>
      </c>
      <c r="AC106" s="211"/>
      <c r="AD106" s="227">
        <f t="shared" ca="1" si="13"/>
        <v>1.7263722015625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10.803677325000001</v>
      </c>
      <c r="V107" s="211"/>
      <c r="W107" s="227">
        <f t="shared" ca="1" si="12"/>
        <v>0.62121144618750002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9.8881114500000002</v>
      </c>
      <c r="AC107" s="211"/>
      <c r="AD107" s="227">
        <f t="shared" ca="1" si="13"/>
        <v>0.56856640837499994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107.32873564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92.923832540000006</v>
      </c>
      <c r="AC108" s="211"/>
      <c r="AD108" s="227">
        <f t="shared" si="13"/>
        <v>0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98.405020245000003</v>
      </c>
      <c r="V109" s="211"/>
      <c r="W109" s="227">
        <f t="shared" si="12"/>
        <v>65.439338462924994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85.562682905000017</v>
      </c>
      <c r="AC109" s="211"/>
      <c r="AD109" s="227">
        <f t="shared" si="13"/>
        <v>56.899184131825002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1151.6084985599998</v>
      </c>
      <c r="V110" s="211"/>
      <c r="W110" s="227">
        <f t="shared" si="12"/>
        <v>0.19145491288559996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1151.6084985599998</v>
      </c>
      <c r="AC110" s="211"/>
      <c r="AD110" s="227">
        <f t="shared" si="13"/>
        <v>0.19145491288559996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11.376934826883911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4.7220710912825874</v>
      </c>
      <c r="V111" s="211"/>
      <c r="W111" s="227">
        <f t="shared" ca="1" si="12"/>
        <v>0.35703815624742208</v>
      </c>
      <c r="X111" s="9"/>
      <c r="Y111" s="229">
        <f>IF($F111&lt;&gt;"",INDEX(DTM!$C$3:$F$100,MATCH($F111,DTM!$C$3:$C$100,0),MATCH(Y$8,DTM!$C$3:$F$3,0)),"")</f>
        <v>8.8025346260387796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0.40544000000000002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3.4386348019656507</v>
      </c>
      <c r="AC111" s="211"/>
      <c r="AD111" s="227">
        <f t="shared" ca="1" si="13"/>
        <v>0.25999689669402382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14.666064154786151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6.087245696842924</v>
      </c>
      <c r="V112" s="211"/>
      <c r="W112" s="227">
        <f t="shared" ca="1" si="12"/>
        <v>0.53919604933495258</v>
      </c>
      <c r="X112" s="9"/>
      <c r="Y112" s="229">
        <f>IF($F112&lt;&gt;"",INDEX(DTM!$C$3:$F$100,MATCH($F112,DTM!$C$3:$C$100,0),MATCH(Y$8,DTM!$C$3:$F$3,0)),"")</f>
        <v>11.427742382271468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0.40544000000000002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4.4641497401595567</v>
      </c>
      <c r="AC112" s="211"/>
      <c r="AD112" s="227">
        <f t="shared" ca="1" si="13"/>
        <v>0.39542545568385323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0.74753000000000003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10.803677325000001</v>
      </c>
      <c r="V113" s="211"/>
      <c r="W113" s="227">
        <f t="shared" ca="1" si="12"/>
        <v>3.4485338021399996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0.68418000000000001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9.8881114500000002</v>
      </c>
      <c r="AC113" s="211"/>
      <c r="AD113" s="227">
        <f t="shared" ca="1" si="13"/>
        <v>3.1562851748399994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14.666064154786151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0.79820999999999998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11.279308202973651</v>
      </c>
      <c r="V114" s="211"/>
      <c r="W114" s="227">
        <f t="shared" ca="1" si="12"/>
        <v>0.74257325554277021</v>
      </c>
      <c r="X114" s="9"/>
      <c r="Y114" s="229">
        <f>IF($F114&lt;&gt;"",INDEX(DTM!$C$3:$F$100,MATCH($F114,DTM!$C$3:$C$100,0),MATCH(Y$8,DTM!$C$3:$F$3,0)),"")</f>
        <v>11.427742382271468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0.73485999999999996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8.0912714040391958</v>
      </c>
      <c r="AC114" s="211"/>
      <c r="AD114" s="227">
        <f t="shared" ca="1" si="13"/>
        <v>0.53268885288492041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94.609419551934835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0.79820999999999998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72.761771036059827</v>
      </c>
      <c r="V115" s="211"/>
      <c r="W115" s="227">
        <f t="shared" ca="1" si="12"/>
        <v>1.8241739807595376</v>
      </c>
      <c r="X115" s="9"/>
      <c r="Y115" s="229">
        <f>IF($F115&lt;&gt;"",INDEX(DTM!$C$3:$F$100,MATCH($F115,DTM!$C$3:$C$100,0),MATCH(Y$8,DTM!$C$3:$F$3,0)),"")</f>
        <v>71.182132963988934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0.73485999999999996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50.39962729852494</v>
      </c>
      <c r="AC115" s="211"/>
      <c r="AD115" s="227">
        <f t="shared" ca="1" si="13"/>
        <v>1.2635438561876693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79.303207739307524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38.471220866471484</v>
      </c>
      <c r="V116" s="211"/>
      <c r="W116" s="227">
        <f t="shared" ca="1" si="12"/>
        <v>7.6750085628610604E-2</v>
      </c>
      <c r="X116" s="210"/>
      <c r="Y116" s="229">
        <f>IF($F116&lt;&gt;"",INDEX(DTM!$C$3:$F$100,MATCH($F116,DTM!$C$3:$C$100,0),MATCH(Y$8,DTM!$C$3:$F$3,0)),"")</f>
        <v>69.621911357340707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36.391092685193904</v>
      </c>
      <c r="AC116" s="211"/>
      <c r="AD116" s="227">
        <f t="shared" ca="1" si="13"/>
        <v>7.2600229906961827E-2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104.96047191000001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93.802775780000005</v>
      </c>
      <c r="AC117" s="211"/>
      <c r="AD117" s="227">
        <f t="shared" si="13"/>
        <v>0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96.793624305000009</v>
      </c>
      <c r="V118" s="211"/>
      <c r="W118" s="227">
        <f t="shared" si="12"/>
        <v>27.586182926925002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87.052003395000014</v>
      </c>
      <c r="AC118" s="211"/>
      <c r="AD118" s="227">
        <f t="shared" si="13"/>
        <v>24.809820967575003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1151.6084985599998</v>
      </c>
      <c r="V119" s="211"/>
      <c r="W119" s="227">
        <f t="shared" si="12"/>
        <v>6.5641684417919982E-2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1151.6084985599998</v>
      </c>
      <c r="AC119" s="211"/>
      <c r="AD119" s="227">
        <f t="shared" si="13"/>
        <v>6.5641684417919982E-2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11.376934826883911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4.7220710912825874</v>
      </c>
      <c r="V120" s="211"/>
      <c r="W120" s="227">
        <f t="shared" ca="1" si="12"/>
        <v>0.14036592422392055</v>
      </c>
      <c r="X120" s="210"/>
      <c r="Y120" s="229">
        <f>IF($F120&lt;&gt;"",INDEX(DTM!$C$3:$F$100,MATCH($F120,DTM!$C$3:$C$100,0),MATCH(Y$8,DTM!$C$3:$F$3,0)),"")</f>
        <v>8.8025346260387796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0.40544000000000002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3.4386348019656507</v>
      </c>
      <c r="AC120" s="211"/>
      <c r="AD120" s="227">
        <f t="shared" ca="1" si="13"/>
        <v>0.10221513880582994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14.666064154786151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6.087245696842924</v>
      </c>
      <c r="V121" s="211"/>
      <c r="W121" s="227">
        <f t="shared" ca="1" si="12"/>
        <v>0.21182701938158846</v>
      </c>
      <c r="X121" s="210"/>
      <c r="Y121" s="229">
        <f>IF($F121&lt;&gt;"",INDEX(DTM!$C$3:$F$100,MATCH($F121,DTM!$C$3:$C$100,0),MATCH(Y$8,DTM!$C$3:$F$3,0)),"")</f>
        <v>11.427742382271468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0.40544000000000002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4.4641497401595567</v>
      </c>
      <c r="AC121" s="211"/>
      <c r="AD121" s="227">
        <f t="shared" ca="1" si="13"/>
        <v>0.15534571473294231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0.74753000000000003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10.803677325000001</v>
      </c>
      <c r="V122" s="211"/>
      <c r="W122" s="227">
        <f t="shared" ref="W122" ca="1" si="17">IFERROR(U122*$P122,"")</f>
        <v>1.4779430580599999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0.68418000000000001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9.8881114500000002</v>
      </c>
      <c r="AC122" s="211"/>
      <c r="AD122" s="227">
        <f t="shared" ref="AD122" ca="1" si="18">IFERROR(AB122*$P122,"")</f>
        <v>1.3526936463599999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14.666064154786151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0.79820999999999998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11.279308202973651</v>
      </c>
      <c r="V123" s="211"/>
      <c r="W123" s="227">
        <f t="shared" ca="1" si="12"/>
        <v>0.49183423419066602</v>
      </c>
      <c r="X123" s="210"/>
      <c r="Y123" s="229">
        <f>IF($F123&lt;&gt;"",INDEX(DTM!$C$3:$F$100,MATCH($F123,DTM!$C$3:$C$100,0),MATCH(Y$8,DTM!$C$3:$F$3,0)),"")</f>
        <v>11.427742382271468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0.73485999999999996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8.0912714040391958</v>
      </c>
      <c r="AC123" s="211"/>
      <c r="AD123" s="227">
        <f t="shared" ca="1" si="13"/>
        <v>0.3528198895731291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94.609419551934835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0.79820999999999998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72.761771036059827</v>
      </c>
      <c r="V124" s="211"/>
      <c r="W124" s="227">
        <f t="shared" ca="1" si="12"/>
        <v>0.71543011371205822</v>
      </c>
      <c r="X124" s="210"/>
      <c r="Y124" s="229">
        <f>IF($F124&lt;&gt;"",INDEX(DTM!$C$3:$F$100,MATCH($F124,DTM!$C$3:$C$100,0),MATCH(Y$8,DTM!$C$3:$F$3,0)),"")</f>
        <v>71.182132963988934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0.73485999999999996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50.39962729852494</v>
      </c>
      <c r="AC124" s="211"/>
      <c r="AD124" s="227">
        <f t="shared" ca="1" si="13"/>
        <v>0.49555433541274646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79.303207739307524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38.471220866471484</v>
      </c>
      <c r="V125" s="211"/>
      <c r="W125" s="227">
        <f t="shared" ca="1" si="12"/>
        <v>2.1928595893888746E-3</v>
      </c>
      <c r="X125" s="210"/>
      <c r="Y125" s="229">
        <f>IF($F125&lt;&gt;"",INDEX(DTM!$C$3:$F$100,MATCH($F125,DTM!$C$3:$C$100,0),MATCH(Y$8,DTM!$C$3:$F$3,0)),"")</f>
        <v>69.621911357340707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36.391092685193904</v>
      </c>
      <c r="AC125" s="211"/>
      <c r="AD125" s="227">
        <f t="shared" ca="1" si="13"/>
        <v>2.0742922830560523E-3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120.11077502584639</v>
      </c>
      <c r="X127" s="210"/>
      <c r="Y127" s="213"/>
      <c r="Z127" s="214"/>
      <c r="AA127" s="214"/>
      <c r="AB127" s="214"/>
      <c r="AC127" s="214"/>
      <c r="AD127" s="215">
        <f ca="1">SUM(AD103:AD125)</f>
        <v>104.16139211044606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120.11077502584639</v>
      </c>
      <c r="X130" s="210"/>
      <c r="Y130" s="224"/>
      <c r="Z130" s="64"/>
      <c r="AA130" s="64"/>
      <c r="AB130" s="64"/>
      <c r="AC130" s="64"/>
      <c r="AD130" s="225">
        <f ca="1">SUM(AD127:AD128)</f>
        <v>104.16139211044606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0.52492443500000008</v>
      </c>
      <c r="V149" s="211"/>
      <c r="W149" s="227">
        <f t="shared" ref="W149:W170" si="20">IFERROR(U149*$P149,"")</f>
        <v>0.52492443500000008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0.43947162000000001</v>
      </c>
      <c r="AC149" s="211"/>
      <c r="AD149" s="227">
        <f t="shared" ref="AD149:AD170" si="21">IFERROR(AB149*$P149,"")</f>
        <v>0.43947162000000001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0.52492443500000008</v>
      </c>
      <c r="X172" s="210"/>
      <c r="Y172" s="213"/>
      <c r="Z172" s="214"/>
      <c r="AA172" s="214"/>
      <c r="AB172" s="214"/>
      <c r="AC172" s="214"/>
      <c r="AD172" s="215">
        <f>SUM(AD149:AD170)</f>
        <v>0.43947162000000001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0.52492443500000008</v>
      </c>
      <c r="X175" s="210"/>
      <c r="Y175" s="224"/>
      <c r="Z175" s="64"/>
      <c r="AA175" s="64"/>
      <c r="AB175" s="64"/>
      <c r="AC175" s="64"/>
      <c r="AD175" s="225">
        <f>SUM(AD172:AD173)</f>
        <v>0.43947162000000001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15.735525505</v>
      </c>
      <c r="V194" s="211"/>
      <c r="W194" s="227">
        <f t="shared" ref="W194:W215" si="25">IFERROR(U194*$P194,"")</f>
        <v>3.1471051010000002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13.025450514999999</v>
      </c>
      <c r="AC194" s="211"/>
      <c r="AD194" s="227">
        <f t="shared" ref="AD194:AD215" si="26">IFERROR(AB194*$P194,"")</f>
        <v>2.6050901030000002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45.228954224999995</v>
      </c>
      <c r="V195" s="211"/>
      <c r="W195" s="227">
        <f t="shared" si="25"/>
        <v>36.183163379999996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37.843389500000001</v>
      </c>
      <c r="AC195" s="211"/>
      <c r="AD195" s="227">
        <f t="shared" si="26"/>
        <v>30.274711600000003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11.830002545824849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0.74753000000000003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8.5205020172680133</v>
      </c>
      <c r="V196" s="211"/>
      <c r="W196" s="227">
        <f t="shared" ca="1" si="25"/>
        <v>4.2602510086340066</v>
      </c>
      <c r="X196" s="9"/>
      <c r="Y196" s="229">
        <f>IF($F196&lt;&gt;"",INDEX(DTM!$C$3:$F$100,MATCH($F196,DTM!$C$3:$C$100,0),MATCH(Y$8,DTM!$C$3:$F$3,0)),"")</f>
        <v>9.8207202216066474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0.68418000000000001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6.4738917380343493</v>
      </c>
      <c r="AC196" s="211"/>
      <c r="AD196" s="227">
        <f t="shared" ca="1" si="26"/>
        <v>3.2369458690171746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43.590519489634005</v>
      </c>
      <c r="X217" s="210"/>
      <c r="Y217" s="213"/>
      <c r="Z217" s="214"/>
      <c r="AA217" s="214"/>
      <c r="AB217" s="214"/>
      <c r="AC217" s="214"/>
      <c r="AD217" s="215">
        <f ca="1">SUM(AD194:AD215)</f>
        <v>36.116747572017182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43.590519489634005</v>
      </c>
      <c r="X220" s="210"/>
      <c r="Y220" s="224"/>
      <c r="Z220" s="64"/>
      <c r="AA220" s="64"/>
      <c r="AB220" s="64"/>
      <c r="AC220" s="64"/>
      <c r="AD220" s="225">
        <f ca="1">SUM(AD217:AD218)</f>
        <v>36.116747572017182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749.86065917000008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657.15656244000013</v>
      </c>
      <c r="AC239" s="211"/>
      <c r="AD239" s="227">
        <f t="shared" ref="AD239:AD260" si="31">IFERROR(AB239*$P239,"")</f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684.81885941000007</v>
      </c>
      <c r="V240" s="211"/>
      <c r="W240" s="227">
        <f t="shared" si="30"/>
        <v>684.81885941000007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604.50542085500001</v>
      </c>
      <c r="AC240" s="211"/>
      <c r="AD240" s="227">
        <f t="shared" si="31"/>
        <v>604.50542085500001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11.376934826883911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4.7220710912825874</v>
      </c>
      <c r="V241" s="211"/>
      <c r="W241" s="227">
        <f t="shared" ca="1" si="30"/>
        <v>1.8921338862769328</v>
      </c>
      <c r="X241" s="9"/>
      <c r="Y241" s="229">
        <f>IF($F241&lt;&gt;"",INDEX(DTM!$C$3:$F$100,MATCH($F241,DTM!$C$3:$C$100,0),MATCH(Y$8,DTM!$C$3:$F$3,0)),"")</f>
        <v>8.8025346260387796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3.4386348019656507</v>
      </c>
      <c r="AC241" s="211"/>
      <c r="AD241" s="227">
        <f t="shared" ca="1" si="31"/>
        <v>1.3778609651476363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14.666064154786151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6.087245696842924</v>
      </c>
      <c r="V242" s="211"/>
      <c r="W242" s="227">
        <f t="shared" ca="1" si="30"/>
        <v>4.7583999612221133</v>
      </c>
      <c r="X242" s="9"/>
      <c r="Y242" s="229">
        <f>IF($F242&lt;&gt;"",INDEX(DTM!$C$3:$F$100,MATCH($F242,DTM!$C$3:$C$100,0),MATCH(Y$8,DTM!$C$3:$F$3,0)),"")</f>
        <v>11.427742382271468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0.40544000000000002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4.4641497401595567</v>
      </c>
      <c r="AC242" s="211"/>
      <c r="AD242" s="227">
        <f t="shared" ca="1" si="31"/>
        <v>3.4896258518827254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14.666064154786151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6.087245696842924</v>
      </c>
      <c r="V243" s="211"/>
      <c r="W243" s="227">
        <f t="shared" ca="1" si="30"/>
        <v>1.56137852124021</v>
      </c>
      <c r="X243" s="9"/>
      <c r="Y243" s="229">
        <f>IF($F243&lt;&gt;"",INDEX(DTM!$C$3:$F$100,MATCH($F243,DTM!$C$3:$C$100,0),MATCH(Y$8,DTM!$C$3:$F$3,0)),"")</f>
        <v>11.427742382271468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0.40544000000000002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4.4641497401595567</v>
      </c>
      <c r="AC243" s="211"/>
      <c r="AD243" s="227">
        <f t="shared" ca="1" si="31"/>
        <v>1.1450544083509264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11"/>
      <c r="W244" s="227">
        <f t="shared" ca="1" si="30"/>
        <v>24.423330092874998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0.89956999999999998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21.668392375</v>
      </c>
      <c r="AC244" s="211"/>
      <c r="AD244" s="227">
        <f t="shared" ca="1" si="31"/>
        <v>21.950081475874999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94.609419551934835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0.79820999999999998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72.761771036059827</v>
      </c>
      <c r="V245" s="211"/>
      <c r="W245" s="227">
        <f t="shared" ca="1" si="30"/>
        <v>20.198667639610211</v>
      </c>
      <c r="X245" s="9"/>
      <c r="Y245" s="229">
        <f>IF($F245&lt;&gt;"",INDEX(DTM!$C$3:$F$100,MATCH($F245,DTM!$C$3:$C$100,0),MATCH(Y$8,DTM!$C$3:$F$3,0)),"")</f>
        <v>71.182132963988934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0.73485999999999996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50.39962729852494</v>
      </c>
      <c r="AC245" s="211"/>
      <c r="AD245" s="227">
        <f t="shared" ca="1" si="31"/>
        <v>13.990936538070525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94.609419551934835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0.79820999999999998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72.761771036059827</v>
      </c>
      <c r="V246" s="211"/>
      <c r="W246" s="227">
        <f t="shared" ca="1" si="30"/>
        <v>0.40746591780193503</v>
      </c>
      <c r="X246" s="9"/>
      <c r="Y246" s="229">
        <f>IF($F246&lt;&gt;"",INDEX(DTM!$C$3:$F$100,MATCH($F246,DTM!$C$3:$C$100,0),MATCH(Y$8,DTM!$C$3:$F$3,0)),"")</f>
        <v>71.182132963988934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0.73485999999999996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50.39962729852494</v>
      </c>
      <c r="AC246" s="211"/>
      <c r="AD246" s="227">
        <f t="shared" ca="1" si="31"/>
        <v>0.28223791287173966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2037.6712038550002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1790.9811344950001</v>
      </c>
      <c r="AC247" s="211"/>
      <c r="AD247" s="227">
        <f t="shared" si="31"/>
        <v>0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1796.3280392049999</v>
      </c>
      <c r="V248" s="211"/>
      <c r="W248" s="227">
        <f t="shared" si="30"/>
        <v>71.853121568199995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1593.7682450199998</v>
      </c>
      <c r="AC248" s="211"/>
      <c r="AD248" s="227">
        <f t="shared" si="31"/>
        <v>63.750729800799995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11.376934826883911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4.7220710912825874</v>
      </c>
      <c r="V249" s="211"/>
      <c r="W249" s="227">
        <f t="shared" ca="1" si="30"/>
        <v>1.1921340677052021</v>
      </c>
      <c r="X249" s="9"/>
      <c r="Y249" s="229">
        <f>IF($F249&lt;&gt;"",INDEX(DTM!$C$3:$F$100,MATCH($F249,DTM!$C$3:$C$100,0),MATCH(Y$8,DTM!$C$3:$F$3,0)),"")</f>
        <v>8.8025346260387796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3.4386348019656507</v>
      </c>
      <c r="AC249" s="211"/>
      <c r="AD249" s="227">
        <f t="shared" ca="1" si="31"/>
        <v>0.8681177421042483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14.666064154786151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6.087245696842924</v>
      </c>
      <c r="V250" s="211"/>
      <c r="W250" s="227">
        <f t="shared" ca="1" si="30"/>
        <v>1.124740387405667</v>
      </c>
      <c r="X250" s="9"/>
      <c r="Y250" s="229">
        <f>IF($F250&lt;&gt;"",INDEX(DTM!$C$3:$F$100,MATCH($F250,DTM!$C$3:$C$100,0),MATCH(Y$8,DTM!$C$3:$F$3,0)),"")</f>
        <v>11.427742382271468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4.4641497401595567</v>
      </c>
      <c r="AC250" s="211"/>
      <c r="AD250" s="227">
        <f t="shared" ca="1" si="31"/>
        <v>0.82484094748928127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14.666064154786151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6.087245696842924</v>
      </c>
      <c r="V251" s="211"/>
      <c r="W251" s="227">
        <f t="shared" ca="1" si="30"/>
        <v>0.97712467925722613</v>
      </c>
      <c r="X251" s="9"/>
      <c r="Y251" s="229">
        <f>IF($F251&lt;&gt;"",INDEX(DTM!$C$3:$F$100,MATCH($F251,DTM!$C$3:$C$100,0),MATCH(Y$8,DTM!$C$3:$F$3,0)),"")</f>
        <v>11.427742382271468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0.40544000000000002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4.4641497401595567</v>
      </c>
      <c r="AC251" s="211"/>
      <c r="AD251" s="227">
        <f t="shared" ca="1" si="31"/>
        <v>0.716585316290412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94.609419551934835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0.79820999999999998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72.761771036059827</v>
      </c>
      <c r="V252" s="211"/>
      <c r="W252" s="227">
        <f t="shared" ca="1" si="30"/>
        <v>0.28522614246135453</v>
      </c>
      <c r="X252" s="210"/>
      <c r="Y252" s="229">
        <f>IF($F252&lt;&gt;"",INDEX(DTM!$C$3:$F$100,MATCH($F252,DTM!$C$3:$C$100,0),MATCH(Y$8,DTM!$C$3:$F$3,0)),"")</f>
        <v>71.182132963988934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0.73485999999999996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50.39962729852494</v>
      </c>
      <c r="AC252" s="211"/>
      <c r="AD252" s="227">
        <f t="shared" ca="1" si="31"/>
        <v>0.19756653901021776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94.609419551934835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0.79820999999999998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72.761771036059827</v>
      </c>
      <c r="V253" s="211"/>
      <c r="W253" s="227">
        <f t="shared" ca="1" si="30"/>
        <v>6.03195081888936</v>
      </c>
      <c r="X253" s="210"/>
      <c r="Y253" s="229">
        <f>IF($F253&lt;&gt;"",INDEX(DTM!$C$3:$F$100,MATCH($F253,DTM!$C$3:$C$100,0),MATCH(Y$8,DTM!$C$3:$F$3,0)),"")</f>
        <v>71.182132963988934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0.73485999999999996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50.39962729852494</v>
      </c>
      <c r="AC253" s="211"/>
      <c r="AD253" s="227">
        <f t="shared" ca="1" si="31"/>
        <v>4.1781291030477172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819.52453309294538</v>
      </c>
      <c r="X262" s="210"/>
      <c r="Y262" s="213"/>
      <c r="Z262" s="214"/>
      <c r="AA262" s="214"/>
      <c r="AB262" s="214"/>
      <c r="AC262" s="214"/>
      <c r="AD262" s="215">
        <f ca="1">SUM(AD239:AD260)</f>
        <v>717.27718745594041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819.52453309294538</v>
      </c>
      <c r="X265" s="210"/>
      <c r="Y265" s="224"/>
      <c r="Z265" s="64"/>
      <c r="AA265" s="64"/>
      <c r="AB265" s="64"/>
      <c r="AC265" s="64"/>
      <c r="AD265" s="225">
        <f ca="1">SUM(AD262:AD263)</f>
        <v>717.27718745594041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49.941066594999995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42.604332050000004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44.288973259999999</v>
      </c>
      <c r="V14" s="211"/>
      <c r="W14" s="227">
        <f t="shared" si="0"/>
        <v>44.288973259999999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37.953257405000002</v>
      </c>
      <c r="AC14" s="211"/>
      <c r="AD14" s="227">
        <f t="shared" si="1"/>
        <v>37.953257405000002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1"/>
      <c r="W15" s="227">
        <f t="shared" ca="1" si="0"/>
        <v>2.8089561045000004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9.8881114500000002</v>
      </c>
      <c r="AC15" s="211"/>
      <c r="AD15" s="227">
        <f t="shared" ca="1" si="1"/>
        <v>2.5709089770000002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47.097929364499997</v>
      </c>
      <c r="X36" s="210"/>
      <c r="Y36" s="213"/>
      <c r="Z36" s="214"/>
      <c r="AA36" s="214"/>
      <c r="AB36" s="214"/>
      <c r="AC36" s="214"/>
      <c r="AD36" s="215">
        <f ca="1">SUM(AD13:AD34)</f>
        <v>40.524166382000004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0.94195858728999993</v>
      </c>
      <c r="X37" s="210"/>
      <c r="Y37" s="216"/>
      <c r="Z37" s="217"/>
      <c r="AA37" s="217"/>
      <c r="AB37" s="218"/>
      <c r="AC37" s="218"/>
      <c r="AD37" s="219">
        <f ca="1">$P37*AD36</f>
        <v>0.81048332764000008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48.03988795179</v>
      </c>
      <c r="X39" s="210"/>
      <c r="Y39" s="224"/>
      <c r="Z39" s="64"/>
      <c r="AA39" s="64"/>
      <c r="AB39" s="64"/>
      <c r="AC39" s="64"/>
      <c r="AD39" s="225">
        <f ca="1">SUM(AD36:AD37)</f>
        <v>41.334649709640004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1.0742639599999999</v>
      </c>
      <c r="V58" s="211"/>
      <c r="W58" s="227">
        <f t="shared" ref="W58:W79" si="5">IFERROR(U58*$P58,"")</f>
        <v>1.0742639599999999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0.96439605500000014</v>
      </c>
      <c r="AC58" s="211"/>
      <c r="AD58" s="227">
        <f t="shared" ref="AD58:AD79" si="6">IFERROR(AB58*$P58,"")</f>
        <v>0.96439605500000014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1.0742639599999999</v>
      </c>
      <c r="X81" s="210"/>
      <c r="Y81" s="213"/>
      <c r="Z81" s="214"/>
      <c r="AA81" s="214"/>
      <c r="AB81" s="214"/>
      <c r="AC81" s="214"/>
      <c r="AD81" s="215">
        <f>SUM(AD58:AD79)</f>
        <v>0.96439605500000014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1.0742639599999999</v>
      </c>
      <c r="X84" s="210"/>
      <c r="Y84" s="224"/>
      <c r="Z84" s="64"/>
      <c r="AA84" s="64"/>
      <c r="AB84" s="64"/>
      <c r="AC84" s="64"/>
      <c r="AD84" s="225">
        <f>SUM(AD81:AD82)</f>
        <v>0.96439605500000014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55.385631664999998</v>
      </c>
      <c r="V103" s="211"/>
      <c r="W103" s="227">
        <f t="shared" ref="W103:W124" si="10">IFERROR(U103*$P103,"")</f>
        <v>55.385631664999998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48.830179999999999</v>
      </c>
      <c r="AC103" s="211"/>
      <c r="AD103" s="227">
        <f t="shared" ref="AD103:AD124" si="11">IFERROR(AB103*$P103,"")</f>
        <v>48.830179999999999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14.666064154786151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211"/>
      <c r="W104" s="227">
        <f t="shared" ca="1" si="10"/>
        <v>9.1308685452643861</v>
      </c>
      <c r="X104" s="9"/>
      <c r="Y104" s="229">
        <f>IF($F104&lt;&gt;"",INDEX(DTM!$C$3:$F$100,MATCH($F104,DTM!$C$3:$C$100,0),MATCH(Y$8,DTM!$C$3:$F$3,0)),"")</f>
        <v>11.427742382271468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211"/>
      <c r="AD104" s="227">
        <f t="shared" ca="1" si="11"/>
        <v>6.6962246102393355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64.516500210264383</v>
      </c>
      <c r="X126" s="210"/>
      <c r="Y126" s="213"/>
      <c r="Z126" s="214"/>
      <c r="AA126" s="214"/>
      <c r="AB126" s="214"/>
      <c r="AC126" s="214"/>
      <c r="AD126" s="215">
        <f ca="1">SUM(AD103:AD124)</f>
        <v>55.526404610239332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64.516500210264383</v>
      </c>
      <c r="X129" s="210"/>
      <c r="Y129" s="224"/>
      <c r="Z129" s="64"/>
      <c r="AA129" s="64"/>
      <c r="AB129" s="64"/>
      <c r="AC129" s="64"/>
      <c r="AD129" s="225">
        <f ca="1">SUM(AD126:AD127)</f>
        <v>55.526404610239332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7.1780364600000004</v>
      </c>
      <c r="V148" s="211"/>
      <c r="W148" s="227">
        <f t="shared" ref="W148:W169" si="15">IFERROR(U148*$P148,"")</f>
        <v>7.1780364600000004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6.0549423200000003</v>
      </c>
      <c r="AC148" s="211"/>
      <c r="AD148" s="227">
        <f t="shared" ref="AD148:AD169" si="16">IFERROR(AB148*$P148,"")</f>
        <v>6.0549423200000003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14.666064154786151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0.79820999999999998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11.279308202973651</v>
      </c>
      <c r="V149" s="211"/>
      <c r="W149" s="227">
        <f t="shared" ca="1" si="15"/>
        <v>1.0151377382676285</v>
      </c>
      <c r="X149" s="9"/>
      <c r="Y149" s="229">
        <f>IF($F149&lt;&gt;"",INDEX(DTM!$C$3:$F$100,MATCH($F149,DTM!$C$3:$C$100,0),MATCH(Y$8,DTM!$C$3:$F$3,0)),"")</f>
        <v>11.427742382271468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8.0912714040391958</v>
      </c>
      <c r="AC149" s="211"/>
      <c r="AD149" s="227">
        <f t="shared" ca="1" si="16"/>
        <v>0.72821442636352762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8.1931741982676289</v>
      </c>
      <c r="X171" s="210"/>
      <c r="Y171" s="213"/>
      <c r="Z171" s="214"/>
      <c r="AA171" s="214"/>
      <c r="AB171" s="214"/>
      <c r="AC171" s="214"/>
      <c r="AD171" s="215">
        <f ca="1">SUM(AD148:AD169)</f>
        <v>6.7831567463635283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8.1931741982676289</v>
      </c>
      <c r="X174" s="210"/>
      <c r="Y174" s="224"/>
      <c r="Z174" s="64"/>
      <c r="AA174" s="64"/>
      <c r="AB174" s="64"/>
      <c r="AC174" s="64"/>
      <c r="AD174" s="225">
        <f ca="1">SUM(AD171:AD172)</f>
        <v>6.7831567463635283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28.651108115</v>
      </c>
      <c r="V193" s="211"/>
      <c r="W193" s="227">
        <f t="shared" ref="W193:W214" si="20">IFERROR(U193*$P193,"")</f>
        <v>28.651108115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23.047844960000003</v>
      </c>
      <c r="AC193" s="211"/>
      <c r="AD193" s="227">
        <f t="shared" ref="AD193:AD214" si="21">IFERROR(AB193*$P193,"")</f>
        <v>23.047844960000003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28.651108115</v>
      </c>
      <c r="X216" s="210"/>
      <c r="Y216" s="213"/>
      <c r="Z216" s="214"/>
      <c r="AA216" s="214"/>
      <c r="AB216" s="214"/>
      <c r="AC216" s="214"/>
      <c r="AD216" s="215">
        <f>SUM(AD193:AD214)</f>
        <v>23.047844960000003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0.57302216230000003</v>
      </c>
      <c r="X217" s="210"/>
      <c r="Y217" s="216"/>
      <c r="Z217" s="217"/>
      <c r="AA217" s="217"/>
      <c r="AB217" s="218"/>
      <c r="AC217" s="218"/>
      <c r="AD217" s="219">
        <f>$P217*AD216</f>
        <v>0.46095689920000005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29.224130277299999</v>
      </c>
      <c r="X219" s="210"/>
      <c r="Y219" s="224"/>
      <c r="Z219" s="64"/>
      <c r="AA219" s="64"/>
      <c r="AB219" s="64"/>
      <c r="AC219" s="64"/>
      <c r="AD219" s="225">
        <f>SUM(AD216:AD217)</f>
        <v>23.508801859200002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14.08750693</v>
      </c>
      <c r="V238" s="211"/>
      <c r="W238" s="227">
        <f t="shared" ref="W238:W259" si="25">IFERROR(U238*$P238,"")</f>
        <v>14.08750693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13.501544770000001</v>
      </c>
      <c r="AC238" s="211"/>
      <c r="AD238" s="227">
        <f t="shared" ref="AD238:AD259" si="26">IFERROR(AB238*$P238,"")</f>
        <v>13.501544770000001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14.08750693</v>
      </c>
      <c r="X261" s="210"/>
      <c r="Y261" s="213"/>
      <c r="Z261" s="214"/>
      <c r="AA261" s="214"/>
      <c r="AB261" s="214"/>
      <c r="AC261" s="214"/>
      <c r="AD261" s="215">
        <f>SUM(AD238:AD259)</f>
        <v>13.501544770000001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14.08750693</v>
      </c>
      <c r="X264" s="210"/>
      <c r="Y264" s="224"/>
      <c r="Z264" s="64"/>
      <c r="AA264" s="64"/>
      <c r="AB264" s="64"/>
      <c r="AC264" s="64"/>
      <c r="AD264" s="225">
        <f>SUM(AD261:AD262)</f>
        <v>13.501544770000001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123.186336595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100.577963255</v>
      </c>
      <c r="AC283" s="211"/>
      <c r="AD283" s="227">
        <f t="shared" ref="AD283:AD304" si="31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110.8445086</v>
      </c>
      <c r="V284" s="211"/>
      <c r="W284" s="227">
        <f t="shared" si="30"/>
        <v>110.8445086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90.396870724999999</v>
      </c>
      <c r="AC284" s="211"/>
      <c r="AD284" s="227">
        <f t="shared" si="31"/>
        <v>90.396870724999999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110.8445086</v>
      </c>
      <c r="X306" s="210"/>
      <c r="Y306" s="213"/>
      <c r="Z306" s="214"/>
      <c r="AA306" s="214"/>
      <c r="AB306" s="214"/>
      <c r="AC306" s="214"/>
      <c r="AD306" s="215">
        <f>SUM(AD283:AD304)</f>
        <v>90.396870724999999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110.8445086</v>
      </c>
      <c r="X309" s="210"/>
      <c r="Y309" s="224"/>
      <c r="Z309" s="64"/>
      <c r="AA309" s="64"/>
      <c r="AB309" s="64"/>
      <c r="AC309" s="64"/>
      <c r="AD309" s="225">
        <f>SUM(AD306:AD307)</f>
        <v>90.396870724999999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411.22336087000002</v>
      </c>
      <c r="V328" s="211"/>
      <c r="W328" s="227">
        <f t="shared" ref="W328:W349" si="35">IFERROR(U328*$P328,"")</f>
        <v>411.22336087000002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389.28640250500001</v>
      </c>
      <c r="AC328" s="211"/>
      <c r="AD328" s="227">
        <f t="shared" ref="AD328:AD349" si="36">IFERROR(AB328*$P328,"")</f>
        <v>389.28640250500001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14.666064154786151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6.087245696842924</v>
      </c>
      <c r="V329" s="211"/>
      <c r="W329" s="227">
        <f t="shared" ca="1" si="35"/>
        <v>10.500498827054045</v>
      </c>
      <c r="X329" s="9"/>
      <c r="Y329" s="229">
        <f>IF($F329&lt;&gt;"",INDEX(DTM!$C$3:$F$100,MATCH($F329,DTM!$C$3:$C$100,0),MATCH(Y$8,DTM!$C$3:$F$3,0)),"")</f>
        <v>11.427742382271468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0.40544000000000002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4.4641497401595567</v>
      </c>
      <c r="AC329" s="211"/>
      <c r="AD329" s="227">
        <f t="shared" ca="1" si="36"/>
        <v>7.7006583017752357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421.72385969705408</v>
      </c>
      <c r="X351" s="210"/>
      <c r="Y351" s="213"/>
      <c r="Z351" s="214"/>
      <c r="AA351" s="214"/>
      <c r="AB351" s="214"/>
      <c r="AC351" s="214"/>
      <c r="AD351" s="215">
        <f ca="1">SUM(AD328:AD349)</f>
        <v>396.98706080677528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8.4344771939410812</v>
      </c>
      <c r="X352" s="210"/>
      <c r="Y352" s="216"/>
      <c r="Z352" s="217"/>
      <c r="AA352" s="217"/>
      <c r="AB352" s="218"/>
      <c r="AC352" s="218"/>
      <c r="AD352" s="219">
        <f ca="1">$P352*AD351</f>
        <v>7.9397412161355057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430.15833689099514</v>
      </c>
      <c r="X354" s="210"/>
      <c r="Y354" s="224"/>
      <c r="Z354" s="64"/>
      <c r="AA354" s="64"/>
      <c r="AB354" s="64"/>
      <c r="AC354" s="64"/>
      <c r="AD354" s="225">
        <f ca="1">SUM(AD351:AD352)</f>
        <v>404.92680202291081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1"/>
      <c r="W373" s="227">
        <f t="shared" ref="W373:W394" si="40">IFERROR(U373*$P373,"")</f>
        <v>0.34181126000000001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0.32960371500000002</v>
      </c>
      <c r="AC373" s="211"/>
      <c r="AD373" s="227">
        <f t="shared" ref="AD373:AD394" si="41">IFERROR(AB373*$P373,"")</f>
        <v>0.32960371500000002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0.34181126000000001</v>
      </c>
      <c r="X396" s="210"/>
      <c r="Y396" s="213"/>
      <c r="Z396" s="214"/>
      <c r="AA396" s="214"/>
      <c r="AB396" s="214"/>
      <c r="AC396" s="214"/>
      <c r="AD396" s="215">
        <f>SUM(AD373:AD394)</f>
        <v>0.32960371500000002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0.34181126000000001</v>
      </c>
      <c r="X399" s="210"/>
      <c r="Y399" s="224"/>
      <c r="Z399" s="64"/>
      <c r="AA399" s="64"/>
      <c r="AB399" s="64"/>
      <c r="AC399" s="64"/>
      <c r="AD399" s="225">
        <f>SUM(AD396:AD397)</f>
        <v>0.32960371500000002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22.168901720000001</v>
      </c>
      <c r="V418" s="211"/>
      <c r="W418" s="227">
        <f t="shared" ref="W418:W439" si="45">IFERROR(U418*$P418,"")</f>
        <v>22.168901720000001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18.75078912</v>
      </c>
      <c r="AC418" s="211"/>
      <c r="AD418" s="227">
        <f t="shared" ref="AD418:AD439" si="46">IFERROR(AB418*$P418,"")</f>
        <v>18.75078912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1"/>
      <c r="W419" s="227">
        <f t="shared" ca="1" si="45"/>
        <v>19.878766278000001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0.68418000000000001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9.8881114500000002</v>
      </c>
      <c r="AC419" s="211"/>
      <c r="AD419" s="227">
        <f t="shared" ca="1" si="46"/>
        <v>18.194125068000002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42.047667998000001</v>
      </c>
      <c r="X441" s="210"/>
      <c r="Y441" s="213"/>
      <c r="Z441" s="214"/>
      <c r="AA441" s="214"/>
      <c r="AB441" s="214"/>
      <c r="AC441" s="214"/>
      <c r="AD441" s="215">
        <f ca="1">SUM(AD418:AD439)</f>
        <v>36.944914187999998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0.84095335996000009</v>
      </c>
      <c r="X442" s="210"/>
      <c r="Y442" s="216"/>
      <c r="Z442" s="217"/>
      <c r="AA442" s="217"/>
      <c r="AB442" s="218"/>
      <c r="AC442" s="218"/>
      <c r="AD442" s="219">
        <f ca="1">$P442*AD441</f>
        <v>0.73889828376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42.888621357959998</v>
      </c>
      <c r="X444" s="210"/>
      <c r="Y444" s="224"/>
      <c r="Z444" s="64"/>
      <c r="AA444" s="64"/>
      <c r="AB444" s="64"/>
      <c r="AC444" s="64"/>
      <c r="AD444" s="225">
        <f ca="1">SUM(AD441:AD442)</f>
        <v>37.68381247176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1"/>
      <c r="W463" s="227">
        <f t="shared" ref="W463:W484" si="50">IFERROR(U463*$P463,"")</f>
        <v>0.67141497500000014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0.598169705</v>
      </c>
      <c r="AC463" s="211"/>
      <c r="AD463" s="227">
        <f t="shared" ref="AD463:AD484" si="51">IFERROR(AB463*$P463,"")</f>
        <v>0.598169705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0.67141497500000014</v>
      </c>
      <c r="X486" s="210"/>
      <c r="Y486" s="213"/>
      <c r="Z486" s="214"/>
      <c r="AA486" s="214"/>
      <c r="AB486" s="214"/>
      <c r="AC486" s="214"/>
      <c r="AD486" s="215">
        <f>SUM(AD463:AD484)</f>
        <v>0.598169705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1.3428299500000003E-2</v>
      </c>
      <c r="X487" s="210"/>
      <c r="Y487" s="216"/>
      <c r="Z487" s="217"/>
      <c r="AA487" s="217"/>
      <c r="AB487" s="218"/>
      <c r="AC487" s="218"/>
      <c r="AD487" s="219">
        <f>$P487*AD486</f>
        <v>1.19633941E-2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0.68484327450000015</v>
      </c>
      <c r="X489" s="210"/>
      <c r="Y489" s="224"/>
      <c r="Z489" s="64"/>
      <c r="AA489" s="64"/>
      <c r="AB489" s="64"/>
      <c r="AC489" s="64"/>
      <c r="AD489" s="225">
        <f>SUM(AD486:AD487)</f>
        <v>0.61013309910000002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97.648152455000002</v>
      </c>
      <c r="V508" s="211"/>
      <c r="W508" s="227">
        <f t="shared" ref="W508:W529" si="55">IFERROR(U508*$P508,"")</f>
        <v>97.648152455000002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76.895325955000018</v>
      </c>
      <c r="AC508" s="211"/>
      <c r="AD508" s="227">
        <f t="shared" ref="AD508:AD529" si="56">IFERROR(AB508*$P508,"")</f>
        <v>76.895325955000018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97.648152455000002</v>
      </c>
      <c r="X531" s="210"/>
      <c r="Y531" s="213"/>
      <c r="Z531" s="214"/>
      <c r="AA531" s="214"/>
      <c r="AB531" s="214"/>
      <c r="AC531" s="214"/>
      <c r="AD531" s="215">
        <f>SUM(AD508:AD529)</f>
        <v>76.895325955000018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1.9529630491000001</v>
      </c>
      <c r="X532" s="210"/>
      <c r="Y532" s="216"/>
      <c r="Z532" s="217"/>
      <c r="AA532" s="217"/>
      <c r="AB532" s="218"/>
      <c r="AC532" s="218"/>
      <c r="AD532" s="219">
        <f>$P532*AD531</f>
        <v>1.5379065191000003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99.601115504100008</v>
      </c>
      <c r="X534" s="210"/>
      <c r="Y534" s="224"/>
      <c r="Z534" s="64"/>
      <c r="AA534" s="64"/>
      <c r="AB534" s="64"/>
      <c r="AC534" s="64"/>
      <c r="AD534" s="225">
        <f>SUM(AD531:AD532)</f>
        <v>78.433232474100024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28.651108115</v>
      </c>
      <c r="V553" s="211"/>
      <c r="W553" s="227">
        <f t="shared" ref="W553:W574" si="60">IFERROR(U553*$P553,"")</f>
        <v>28.651108115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23.047844960000003</v>
      </c>
      <c r="AC553" s="211"/>
      <c r="AD553" s="227">
        <f t="shared" ref="AD553:AD574" si="61">IFERROR(AB553*$P553,"")</f>
        <v>23.047844960000003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28.651108115</v>
      </c>
      <c r="X576" s="210"/>
      <c r="Y576" s="213"/>
      <c r="Z576" s="214"/>
      <c r="AA576" s="214"/>
      <c r="AB576" s="214"/>
      <c r="AC576" s="214"/>
      <c r="AD576" s="215">
        <f>SUM(AD553:AD574)</f>
        <v>23.047844960000003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0.57302216230000003</v>
      </c>
      <c r="X577" s="210"/>
      <c r="Y577" s="216"/>
      <c r="Z577" s="217"/>
      <c r="AA577" s="217"/>
      <c r="AB577" s="218"/>
      <c r="AC577" s="218"/>
      <c r="AD577" s="219">
        <f>$P577*AD576</f>
        <v>0.46095689920000005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29.224130277299999</v>
      </c>
      <c r="X579" s="210"/>
      <c r="Y579" s="224"/>
      <c r="Z579" s="64"/>
      <c r="AA579" s="64"/>
      <c r="AB579" s="64"/>
      <c r="AC579" s="64"/>
      <c r="AD579" s="225">
        <f>SUM(AD576:AD577)</f>
        <v>23.508801859200002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7.1780364600000004</v>
      </c>
      <c r="V598" s="211"/>
      <c r="W598" s="227">
        <f t="shared" ref="W598:W619" si="65">IFERROR(U598*$P598,"")</f>
        <v>7.1780364600000004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6.0549423200000003</v>
      </c>
      <c r="AC598" s="211"/>
      <c r="AD598" s="227">
        <f t="shared" ref="AD598:AD619" si="66">IFERROR(AB598*$P598,"")</f>
        <v>6.0549423200000003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14.666064154786151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0.79820999999999998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11.279308202973651</v>
      </c>
      <c r="V599" s="211"/>
      <c r="W599" s="227">
        <f t="shared" ca="1" si="65"/>
        <v>1.0151377382676285</v>
      </c>
      <c r="X599" s="9"/>
      <c r="Y599" s="229">
        <f>IF($F599&lt;&gt;"",INDEX(DTM!$C$3:$F$100,MATCH($F599,DTM!$C$3:$C$100,0),MATCH(Y$8,DTM!$C$3:$F$3,0)),"")</f>
        <v>11.427742382271468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0.73485999999999996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8.0912714040391958</v>
      </c>
      <c r="AC599" s="211"/>
      <c r="AD599" s="227">
        <f t="shared" ca="1" si="66"/>
        <v>0.72821442636352762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8.1931741982676289</v>
      </c>
      <c r="X621" s="210"/>
      <c r="Y621" s="213"/>
      <c r="Z621" s="214"/>
      <c r="AA621" s="214"/>
      <c r="AB621" s="214"/>
      <c r="AC621" s="214"/>
      <c r="AD621" s="215">
        <f ca="1">SUM(AD598:AD619)</f>
        <v>6.7831567463635283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0.16386348396535258</v>
      </c>
      <c r="X622" s="210"/>
      <c r="Y622" s="216"/>
      <c r="Z622" s="217"/>
      <c r="AA622" s="217"/>
      <c r="AB622" s="218"/>
      <c r="AC622" s="218"/>
      <c r="AD622" s="219">
        <f ca="1">$P622*AD621</f>
        <v>0.13566313492727056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8.3570376822329813</v>
      </c>
      <c r="X624" s="210"/>
      <c r="Y624" s="224"/>
      <c r="Z624" s="64"/>
      <c r="AA624" s="64"/>
      <c r="AB624" s="64"/>
      <c r="AC624" s="64"/>
      <c r="AD624" s="225">
        <f ca="1">SUM(AD621:AD622)</f>
        <v>6.9188198812907986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327.95569642499999</v>
      </c>
      <c r="V643" s="211"/>
      <c r="W643" s="227">
        <f t="shared" ref="W643:W664" si="70">IFERROR(U643*$P643,"")</f>
        <v>327.95569642499999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306.56807758500003</v>
      </c>
      <c r="AC643" s="211"/>
      <c r="AD643" s="227">
        <f t="shared" ref="AD643:AD664" si="71">IFERROR(AB643*$P643,"")</f>
        <v>306.56807758500003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14.666064154786151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6.087245696842924</v>
      </c>
      <c r="V644" s="211"/>
      <c r="W644" s="227">
        <f t="shared" ca="1" si="70"/>
        <v>10.500498827054045</v>
      </c>
      <c r="X644" s="9"/>
      <c r="Y644" s="229">
        <f>IF($F644&lt;&gt;"",INDEX(DTM!$C$3:$F$100,MATCH($F644,DTM!$C$3:$C$100,0),MATCH(Y$8,DTM!$C$3:$F$3,0)),"")</f>
        <v>11.427742382271468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0.40544000000000002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4.4641497401595567</v>
      </c>
      <c r="AC644" s="211"/>
      <c r="AD644" s="227">
        <f t="shared" ca="1" si="71"/>
        <v>7.7006583017752357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338.45619525205404</v>
      </c>
      <c r="X666" s="210"/>
      <c r="Y666" s="213"/>
      <c r="Z666" s="214"/>
      <c r="AA666" s="214"/>
      <c r="AB666" s="214"/>
      <c r="AC666" s="214"/>
      <c r="AD666" s="215">
        <f ca="1">SUM(AD643:AD664)</f>
        <v>314.26873588677529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6.7691239050410807</v>
      </c>
      <c r="X667" s="210"/>
      <c r="Y667" s="216"/>
      <c r="Z667" s="217"/>
      <c r="AA667" s="217"/>
      <c r="AB667" s="218"/>
      <c r="AC667" s="218"/>
      <c r="AD667" s="219">
        <f ca="1">$P667*AD666</f>
        <v>6.2853747177355057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345.2253191570951</v>
      </c>
      <c r="X669" s="210"/>
      <c r="Y669" s="224"/>
      <c r="Z669" s="64"/>
      <c r="AA669" s="64"/>
      <c r="AB669" s="64"/>
      <c r="AC669" s="64"/>
      <c r="AD669" s="225">
        <f ca="1">SUM(AD666:AD667)</f>
        <v>320.55411060451081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1"/>
      <c r="W688" s="227">
        <f t="shared" ref="W688:W709" si="75">IFERROR(U688*$P688,"")</f>
        <v>26.319467019999998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23.816920295000003</v>
      </c>
      <c r="AC688" s="211"/>
      <c r="AD688" s="227">
        <f t="shared" ref="AD688:AD709" si="76">IFERROR(AB688*$P688,"")</f>
        <v>23.816920295000003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26.319467019999998</v>
      </c>
      <c r="X711" s="210"/>
      <c r="Y711" s="213"/>
      <c r="Z711" s="214"/>
      <c r="AA711" s="214"/>
      <c r="AB711" s="214"/>
      <c r="AC711" s="214"/>
      <c r="AD711" s="215">
        <f>SUM(AD688:AD709)</f>
        <v>23.816920295000003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0.52638934039999996</v>
      </c>
      <c r="X712" s="210"/>
      <c r="Y712" s="216"/>
      <c r="Z712" s="217"/>
      <c r="AA712" s="217"/>
      <c r="AB712" s="218"/>
      <c r="AC712" s="218"/>
      <c r="AD712" s="219">
        <f>$P712*AD711</f>
        <v>0.47633840590000004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26.845856360399999</v>
      </c>
      <c r="X714" s="210"/>
      <c r="Y714" s="224"/>
      <c r="Z714" s="64"/>
      <c r="AA714" s="64"/>
      <c r="AB714" s="64"/>
      <c r="AC714" s="64"/>
      <c r="AD714" s="225">
        <f>SUM(AD711:AD712)</f>
        <v>24.293258700900004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0.96350000000000002</v>
      </c>
      <c r="T2" s="130"/>
      <c r="U2" s="130"/>
      <c r="V2" s="130"/>
      <c r="W2" s="130"/>
      <c r="X2" s="130"/>
      <c r="Y2" s="128" t="s">
        <v>567</v>
      </c>
      <c r="Z2" s="204">
        <f>RESUMO!$J$6</f>
        <v>0.96350000000000002</v>
      </c>
      <c r="AA2" s="130"/>
      <c r="AB2" s="130"/>
      <c r="AC2" s="130"/>
      <c r="AD2" s="130"/>
      <c r="AE2" s="130"/>
      <c r="AF2" s="128" t="s">
        <v>567</v>
      </c>
      <c r="AG2" s="204">
        <f>RESUMO!$J$6</f>
        <v>0.96350000000000002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MG</v>
      </c>
      <c r="S8" s="251"/>
      <c r="T8" s="251"/>
      <c r="U8" s="251"/>
      <c r="V8" s="251"/>
      <c r="W8" s="251"/>
      <c r="X8" s="202"/>
      <c r="Y8" s="251" t="str">
        <f>RESUMO!F5</f>
        <v>ES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25.184165335000003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22.376429984999998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24.561580540000005</v>
      </c>
      <c r="V14" s="211"/>
      <c r="W14" s="227">
        <f t="shared" si="0"/>
        <v>24561.580540000006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21.87592064</v>
      </c>
      <c r="AC14" s="211"/>
      <c r="AD14" s="227">
        <f t="shared" si="1"/>
        <v>21875.92064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40.260483409999992</v>
      </c>
      <c r="V15" s="211"/>
      <c r="W15" s="227">
        <f t="shared" si="0"/>
        <v>144.93774027599994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34.730465525</v>
      </c>
      <c r="AC15" s="211"/>
      <c r="AD15" s="227">
        <f t="shared" si="1"/>
        <v>125.02967588999999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211"/>
      <c r="W16" s="227">
        <f t="shared" si="0"/>
        <v>1574.7733050000002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211"/>
      <c r="AD16" s="227">
        <f t="shared" si="1"/>
        <v>1318.4148600000001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1311.468766895</v>
      </c>
      <c r="V17" s="211"/>
      <c r="W17" s="227">
        <f t="shared" si="0"/>
        <v>393.44063006850007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1085.56814667</v>
      </c>
      <c r="AC17" s="211"/>
      <c r="AD17" s="227">
        <f t="shared" si="1"/>
        <v>325.67044400100008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22.254354535000001</v>
      </c>
      <c r="V18" s="211"/>
      <c r="W18" s="227">
        <f t="shared" si="0"/>
        <v>80.115676325999999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19.226883375</v>
      </c>
      <c r="AC18" s="211"/>
      <c r="AD18" s="227">
        <f t="shared" si="1"/>
        <v>69.216780149999991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11.376934826883911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211"/>
      <c r="W19" s="227">
        <f t="shared" ca="1" si="0"/>
        <v>48.637332240210654</v>
      </c>
      <c r="X19" s="9"/>
      <c r="Y19" s="229">
        <f>IF($F19&lt;&gt;"",INDEX(DTM!$C$3:$F$100,MATCH($F19,DTM!$C$3:$C$100,0),MATCH(Y$8,DTM!$C$3:$F$3,0)),"")</f>
        <v>8.8025346260387796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211"/>
      <c r="AD19" s="227">
        <f t="shared" ca="1" si="1"/>
        <v>35.417938460246205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14.666064154786151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211"/>
      <c r="W20" s="227">
        <f t="shared" ca="1" si="0"/>
        <v>78.525469489273718</v>
      </c>
      <c r="X20" s="9"/>
      <c r="Y20" s="229">
        <f>IF($F20&lt;&gt;"",INDEX(DTM!$C$3:$F$100,MATCH($F20,DTM!$C$3:$C$100,0),MATCH(Y$8,DTM!$C$3:$F$3,0)),"")</f>
        <v>11.427742382271468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211"/>
      <c r="AD20" s="227">
        <f t="shared" ca="1" si="1"/>
        <v>57.587531648058281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94.609419551934835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91.240950981725831</v>
      </c>
      <c r="V21" s="211"/>
      <c r="W21" s="227">
        <f t="shared" ca="1" si="0"/>
        <v>91.240950981725831</v>
      </c>
      <c r="X21" s="9"/>
      <c r="Y21" s="229">
        <f>IF($F21&lt;&gt;"",INDEX(DTM!$C$3:$F$100,MATCH($F21,DTM!$C$3:$C$100,0),MATCH(Y$8,DTM!$C$3:$F$3,0)),"")</f>
        <v>71.182132963988934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61.696095486125365</v>
      </c>
      <c r="AC21" s="211"/>
      <c r="AD21" s="227">
        <f t="shared" ca="1" si="1"/>
        <v>61.696095486125365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94.609419551934835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91.240950981725831</v>
      </c>
      <c r="V22" s="211"/>
      <c r="W22" s="227">
        <f t="shared" ca="1" si="0"/>
        <v>18.248190196345167</v>
      </c>
      <c r="X22" s="9"/>
      <c r="Y22" s="229">
        <f>IF($F22&lt;&gt;"",INDEX(DTM!$C$3:$F$100,MATCH($F22,DTM!$C$3:$C$100,0),MATCH(Y$8,DTM!$C$3:$F$3,0)),"")</f>
        <v>71.182132963988934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61.696095486125365</v>
      </c>
      <c r="AC22" s="211"/>
      <c r="AD22" s="227">
        <f t="shared" ca="1" si="1"/>
        <v>12.339219097225074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19.226883375</v>
      </c>
      <c r="V23" s="211"/>
      <c r="W23" s="227">
        <f t="shared" ca="1" si="0"/>
        <v>559.5023062125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17.700940249999999</v>
      </c>
      <c r="AC23" s="211"/>
      <c r="AD23" s="227">
        <f t="shared" ca="1" si="1"/>
        <v>515.09736127499991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94.609419551934835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72.761771036059827</v>
      </c>
      <c r="V24" s="211"/>
      <c r="W24" s="227">
        <f t="shared" ca="1" si="0"/>
        <v>283.77090704063329</v>
      </c>
      <c r="X24" s="9"/>
      <c r="Y24" s="229">
        <f>IF($F24&lt;&gt;"",INDEX(DTM!$C$3:$F$100,MATCH($F24,DTM!$C$3:$C$100,0),MATCH(Y$8,DTM!$C$3:$F$3,0)),"")</f>
        <v>71.182132963988934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50.39962729852494</v>
      </c>
      <c r="AC24" s="211"/>
      <c r="AD24" s="227">
        <f t="shared" ca="1" si="1"/>
        <v>196.55854646424726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1.8799619300000001</v>
      </c>
      <c r="V25" s="211"/>
      <c r="W25" s="227">
        <f t="shared" si="0"/>
        <v>496.30994952000003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1.56256576</v>
      </c>
      <c r="AC25" s="211"/>
      <c r="AD25" s="227">
        <f t="shared" si="1"/>
        <v>412.51736063999999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28331.082997351194</v>
      </c>
      <c r="X36" s="210"/>
      <c r="Y36" s="213"/>
      <c r="Z36" s="214"/>
      <c r="AA36" s="214"/>
      <c r="AB36" s="214"/>
      <c r="AC36" s="214"/>
      <c r="AD36" s="215">
        <f ca="1">SUM(AD13:AD34)</f>
        <v>25005.466453111902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28331.082997351194</v>
      </c>
      <c r="X39" s="210"/>
      <c r="Y39" s="224"/>
      <c r="Z39" s="64"/>
      <c r="AA39" s="64"/>
      <c r="AB39" s="64"/>
      <c r="AC39" s="64"/>
      <c r="AD39" s="225">
        <f ca="1">SUM(AD36:AD37)</f>
        <v>25005.466453111902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1311.468766895</v>
      </c>
      <c r="V58" s="211"/>
      <c r="W58" s="227">
        <f t="shared" ref="W58:W79" si="5">IFERROR(U58*$P58,"")</f>
        <v>196.72031503425001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1085.56814667</v>
      </c>
      <c r="AC58" s="211"/>
      <c r="AD58" s="227">
        <f t="shared" ref="AD58:AD79" si="6">IFERROR(AB58*$P58,"")</f>
        <v>162.83522200050001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3147.5201575300002</v>
      </c>
      <c r="V59" s="211"/>
      <c r="W59" s="227">
        <f t="shared" si="5"/>
        <v>1888.5120945180001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2605.3708765350002</v>
      </c>
      <c r="AC59" s="211"/>
      <c r="AD59" s="227">
        <f t="shared" si="6"/>
        <v>1563.2225259210002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271.36151780500001</v>
      </c>
      <c r="V60" s="211"/>
      <c r="W60" s="227">
        <f t="shared" si="5"/>
        <v>40.704227670750001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242.97897567999999</v>
      </c>
      <c r="AC60" s="211"/>
      <c r="AD60" s="227">
        <f t="shared" si="6"/>
        <v>36.446846351999994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0.52492443500000008</v>
      </c>
      <c r="V61" s="211"/>
      <c r="W61" s="227">
        <f t="shared" si="5"/>
        <v>524.92443500000013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0.43947162000000001</v>
      </c>
      <c r="AC61" s="211"/>
      <c r="AD61" s="227">
        <f t="shared" si="6"/>
        <v>439.47162000000003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2650.8610722229996</v>
      </c>
      <c r="X81" s="210"/>
      <c r="Y81" s="213"/>
      <c r="Z81" s="214"/>
      <c r="AA81" s="214"/>
      <c r="AB81" s="214"/>
      <c r="AC81" s="214"/>
      <c r="AD81" s="215">
        <f>SUM(AD58:AD79)</f>
        <v>2201.9762142734999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2650.8610722229996</v>
      </c>
      <c r="X84" s="210"/>
      <c r="Y84" s="224"/>
      <c r="Z84" s="64"/>
      <c r="AA84" s="64"/>
      <c r="AB84" s="64"/>
      <c r="AC84" s="64"/>
      <c r="AD84" s="225">
        <f>SUM(AD81:AD82)</f>
        <v>2201.9762142734999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0.52492443500000008</v>
      </c>
      <c r="V103" s="211"/>
      <c r="W103" s="227">
        <f t="shared" ref="W103:W124" si="10">IFERROR(U103*$P103,"")</f>
        <v>0.52492443500000008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0.43947162000000001</v>
      </c>
      <c r="AC103" s="211"/>
      <c r="AD103" s="227">
        <f t="shared" ref="AD103:AD124" si="11">IFERROR(AB103*$P103,"")</f>
        <v>0.43947162000000001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0.52492443500000008</v>
      </c>
      <c r="X126" s="210"/>
      <c r="Y126" s="213"/>
      <c r="Z126" s="214"/>
      <c r="AA126" s="214"/>
      <c r="AB126" s="214"/>
      <c r="AC126" s="214"/>
      <c r="AD126" s="215">
        <f>SUM(AD103:AD124)</f>
        <v>0.43947162000000001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0.52492443500000008</v>
      </c>
      <c r="X129" s="210"/>
      <c r="Y129" s="224"/>
      <c r="Z129" s="64"/>
      <c r="AA129" s="64"/>
      <c r="AB129" s="64"/>
      <c r="AC129" s="64"/>
      <c r="AD129" s="225">
        <f>SUM(AD126:AD127)</f>
        <v>0.43947162000000001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0.109867905</v>
      </c>
      <c r="V148" s="211"/>
      <c r="W148" s="227">
        <f t="shared" ref="W148:W169" si="15">IFERROR(U148*$P148,"")</f>
        <v>1098.67905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8.5452815000000001E-2</v>
      </c>
      <c r="AC148" s="211"/>
      <c r="AD148" s="227">
        <f t="shared" ref="AD148:AD169" si="16">IFERROR(AB148*$P148,"")</f>
        <v>854.52814999999998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11.830002545824849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8.5205020172680133</v>
      </c>
      <c r="V149" s="211"/>
      <c r="W149" s="227">
        <f t="shared" ca="1" si="15"/>
        <v>119.28702824175218</v>
      </c>
      <c r="X149" s="9"/>
      <c r="Y149" s="229">
        <f>IF($F149&lt;&gt;"",INDEX(DTM!$C$3:$F$100,MATCH($F149,DTM!$C$3:$C$100,0),MATCH(Y$8,DTM!$C$3:$F$3,0)),"")</f>
        <v>9.8207202216066474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0.68418000000000001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6.4738917380343493</v>
      </c>
      <c r="AC149" s="211"/>
      <c r="AD149" s="227">
        <f t="shared" ca="1" si="16"/>
        <v>90.634484332480895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1217.9660782417523</v>
      </c>
      <c r="X171" s="210"/>
      <c r="Y171" s="213"/>
      <c r="Z171" s="214"/>
      <c r="AA171" s="214"/>
      <c r="AB171" s="214"/>
      <c r="AC171" s="214"/>
      <c r="AD171" s="215">
        <f ca="1">SUM(AD148:AD169)</f>
        <v>945.16263433248082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1217.9660782417523</v>
      </c>
      <c r="X174" s="210"/>
      <c r="Y174" s="224"/>
      <c r="Z174" s="64"/>
      <c r="AA174" s="64"/>
      <c r="AB174" s="64"/>
      <c r="AC174" s="64"/>
      <c r="AD174" s="225">
        <f ca="1">SUM(AD171:AD172)</f>
        <v>945.16263433248082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2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MG</v>
      </c>
      <c r="E3" s="203" t="str">
        <f>RESUMO!F5</f>
        <v>ES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94.609419551934835</v>
      </c>
      <c r="E4" s="360">
        <f t="shared" si="0"/>
        <v>71.182132963988934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11.376934826883911</v>
      </c>
      <c r="E5" s="360">
        <f t="shared" si="0"/>
        <v>8.8025346260387796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79.303207739307524</v>
      </c>
      <c r="E7" s="360">
        <f t="shared" si="0"/>
        <v>69.621911357340707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14.666064154786151</v>
      </c>
      <c r="E8" s="360">
        <f t="shared" si="0"/>
        <v>11.427742382271468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79.303207739307524</v>
      </c>
      <c r="E11" s="360">
        <f t="shared" si="0"/>
        <v>69.621911357340707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94.609419551934835</v>
      </c>
      <c r="E12" s="360">
        <f t="shared" si="0"/>
        <v>71.182132963988934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79.303207739307524</v>
      </c>
      <c r="E14" s="360">
        <f t="shared" si="0"/>
        <v>69.621911357340707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11.830002545824849</v>
      </c>
      <c r="E16" s="360">
        <f t="shared" si="0"/>
        <v>9.8207202216066474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11.376934826883911</v>
      </c>
      <c r="E17" s="360">
        <f t="shared" si="0"/>
        <v>8.8025346260387796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94.609419551934835</v>
      </c>
      <c r="E18" s="360">
        <f t="shared" si="0"/>
        <v>71.182132963988934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14.666064154786151</v>
      </c>
      <c r="E19" s="360">
        <f t="shared" si="0"/>
        <v>11.427742382271468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11.830002545824849</v>
      </c>
      <c r="E21" s="360">
        <f t="shared" si="0"/>
        <v>9.8207202216066474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11.830002545824849</v>
      </c>
      <c r="E22" s="360">
        <f t="shared" si="0"/>
        <v>9.8207202216066474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14.666064154786151</v>
      </c>
      <c r="E24" s="360">
        <f t="shared" si="3"/>
        <v>11.427742382271468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14.666064154786151</v>
      </c>
      <c r="E25" s="360">
        <f t="shared" si="3"/>
        <v>11.427742382271468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MG</v>
      </c>
      <c r="M2" s="230" t="str">
        <f>RESUMO!F5</f>
        <v>ES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1715030</v>
      </c>
      <c r="M3" s="234">
        <f>IF(M$2="",0,$G$16*$L$10)</f>
        <v>1715030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346860</v>
      </c>
      <c r="M4" s="234">
        <f>IF(M$2="",0,$G$25*$L$10)</f>
        <v>346860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467104.8</v>
      </c>
      <c r="M5" s="234">
        <f>IF(M$2="",0,$G$31*$L$10)</f>
        <v>467104.8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715398.75</v>
      </c>
      <c r="M6" s="234">
        <f>IF(M$2="",0,$G$36*$L$10)</f>
        <v>715398.75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512582</v>
      </c>
      <c r="M7" s="234">
        <f>IF(M$2="",0,$G$43*$L$10)</f>
        <v>512582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7407960.8392900005</v>
      </c>
      <c r="M8" s="234">
        <f>IF(M$2="",0,$G$45*$L$10)</f>
        <v>7407960.8392900005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361312.5</v>
      </c>
      <c r="M9" s="234">
        <f>IF(M$2="",0,$G$50*$L$10)</f>
        <v>361312.5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0.96350000000000002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MG</v>
      </c>
      <c r="F2" s="236" t="str">
        <f>RESUMO!F5</f>
        <v>ES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289050</v>
      </c>
      <c r="F3" s="240">
        <f t="shared" ref="E3:G14" si="0">IF(F$2="",0,$D$15*$D3)</f>
        <v>289050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24087.5</v>
      </c>
      <c r="F4" s="141">
        <f t="shared" si="0"/>
        <v>24087.5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67445</v>
      </c>
      <c r="F5" s="141">
        <f>IF(F$2="",0,$D$15*$D5)</f>
        <v>67445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19270</v>
      </c>
      <c r="F6" s="141">
        <f t="shared" si="0"/>
        <v>19270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19270</v>
      </c>
      <c r="F7" s="141">
        <f t="shared" si="0"/>
        <v>19270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33722.5</v>
      </c>
      <c r="F8" s="141">
        <f t="shared" si="0"/>
        <v>33722.5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9635</v>
      </c>
      <c r="F9" s="141">
        <f t="shared" si="0"/>
        <v>9635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33722.5</v>
      </c>
      <c r="F10" s="141">
        <f t="shared" si="0"/>
        <v>33722.5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33722.5</v>
      </c>
      <c r="F11" s="141">
        <f t="shared" si="0"/>
        <v>33722.5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72262.5</v>
      </c>
      <c r="F12" s="141">
        <f t="shared" si="0"/>
        <v>72262.5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48175</v>
      </c>
      <c r="F13" s="141">
        <f t="shared" si="0"/>
        <v>48175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4817500</v>
      </c>
      <c r="F14" s="142">
        <f t="shared" si="0"/>
        <v>4817500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0.96350000000000002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MG</v>
      </c>
      <c r="J3" s="236" t="str">
        <f>RESUMO!F5</f>
        <v>ES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17995.679772831878</v>
      </c>
      <c r="J4" s="242">
        <f t="shared" ref="J4:K19" si="0">IF(J$3="",0,$C4*$G$1)</f>
        <v>17995.679772831878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186676.10769888232</v>
      </c>
      <c r="J5" s="242">
        <f t="shared" si="0"/>
        <v>186676.10769888232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228235.05370964837</v>
      </c>
      <c r="J6" s="242">
        <f t="shared" si="0"/>
        <v>228235.05370964837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20846.731695797993</v>
      </c>
      <c r="J7" s="242">
        <f t="shared" si="0"/>
        <v>20846.731695797993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24121.440904683619</v>
      </c>
      <c r="J8" s="242">
        <f t="shared" si="0"/>
        <v>24121.440904683619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35298.008648980118</v>
      </c>
      <c r="J9" s="242">
        <f t="shared" si="0"/>
        <v>35298.008648980118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470.30335390057002</v>
      </c>
      <c r="J10" s="242">
        <f t="shared" si="0"/>
        <v>470.30335390057002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6.8946566382299999</v>
      </c>
      <c r="J11" s="242">
        <f t="shared" si="0"/>
        <v>6.8946566382299999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16.757364794089998</v>
      </c>
      <c r="J12" s="242">
        <f t="shared" si="0"/>
        <v>16.757364794089998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24917.095070074909</v>
      </c>
      <c r="J13" s="242">
        <f t="shared" si="0"/>
        <v>24917.095070074909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249.17095070074907</v>
      </c>
      <c r="J14" s="242">
        <f t="shared" si="0"/>
        <v>249.17095070074907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123.21455891671</v>
      </c>
      <c r="J15" s="242">
        <f t="shared" si="0"/>
        <v>123.21455891671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69214.152972430296</v>
      </c>
      <c r="J16" s="242">
        <f t="shared" si="0"/>
        <v>69214.152972430296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2768.5661188972117</v>
      </c>
      <c r="J17" s="242">
        <f t="shared" si="0"/>
        <v>2768.5661188972117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27685.661188972121</v>
      </c>
      <c r="J18" s="242">
        <f t="shared" si="0"/>
        <v>27685.661188972121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276.85661188972119</v>
      </c>
      <c r="J19" s="242">
        <f t="shared" si="0"/>
        <v>276.85661188972119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55371.322377944241</v>
      </c>
      <c r="J20" s="242">
        <f t="shared" si="2"/>
        <v>55371.322377944241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692.14152972430293</v>
      </c>
      <c r="J21" s="242">
        <f t="shared" si="2"/>
        <v>692.14152972430293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12458.547535037455</v>
      </c>
      <c r="J22" s="242">
        <f t="shared" si="2"/>
        <v>12458.547535037455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2491.7095070074906</v>
      </c>
      <c r="J23" s="242">
        <f t="shared" si="2"/>
        <v>2491.7095070074906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1384.2830594486059</v>
      </c>
      <c r="J24" s="242">
        <f t="shared" si="2"/>
        <v>1384.2830594486059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69214.152972430296</v>
      </c>
      <c r="J25" s="242">
        <f t="shared" si="2"/>
        <v>69214.152972430296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692.14152972430293</v>
      </c>
      <c r="J26" s="242">
        <f t="shared" si="2"/>
        <v>692.14152972430293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69214.152972430296</v>
      </c>
      <c r="J27" s="242">
        <f t="shared" si="2"/>
        <v>69214.152972430296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2768.5661188972117</v>
      </c>
      <c r="J28" s="242">
        <f t="shared" si="2"/>
        <v>2768.5661188972117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2.5869398441600002</v>
      </c>
      <c r="J29" s="242">
        <f t="shared" si="2"/>
        <v>2.5869398441600002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29.345598857190001</v>
      </c>
      <c r="J30" s="242">
        <f t="shared" si="2"/>
        <v>29.345598857190001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358.94945221579002</v>
      </c>
      <c r="J31" s="242">
        <f t="shared" si="2"/>
        <v>358.94945221579002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45.433131013060006</v>
      </c>
      <c r="J34" s="242">
        <f t="shared" si="2"/>
        <v>45.433131013060006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2084.0456677584498</v>
      </c>
      <c r="J35" s="242">
        <f t="shared" si="2"/>
        <v>2084.0456677584498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225.20235250500002</v>
      </c>
      <c r="J36" s="242">
        <f t="shared" si="2"/>
        <v>225.20235250500002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2.1134374619700003</v>
      </c>
      <c r="J37" s="242">
        <f t="shared" si="3"/>
        <v>2.1134374619700003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108.28191061984</v>
      </c>
      <c r="J38" s="242">
        <f t="shared" si="3"/>
        <v>108.28191061984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23.190067888719998</v>
      </c>
      <c r="J39" s="242">
        <f t="shared" si="3"/>
        <v>23.190067888719998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2.0672421076099998</v>
      </c>
      <c r="J40" s="242">
        <f t="shared" si="3"/>
        <v>2.0672421076099998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5.1045866567800005</v>
      </c>
      <c r="J41" s="242">
        <f t="shared" si="3"/>
        <v>5.1045866567800005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15.78726235253</v>
      </c>
      <c r="J42" s="242">
        <f t="shared" si="3"/>
        <v>15.78726235253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19.748513988900001</v>
      </c>
      <c r="J43" s="242">
        <f t="shared" si="3"/>
        <v>19.748513988900001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21.411546745860001</v>
      </c>
      <c r="J44" s="242">
        <f t="shared" si="3"/>
        <v>21.411546745860001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401.01032236057006</v>
      </c>
      <c r="J45" s="242">
        <f t="shared" si="3"/>
        <v>401.01032236057006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1204.85568357893</v>
      </c>
      <c r="J48" s="242">
        <f t="shared" si="3"/>
        <v>1204.85568357893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74.051153039080006</v>
      </c>
      <c r="J49" s="242">
        <f t="shared" si="3"/>
        <v>74.051153039080006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5412.5467624440498</v>
      </c>
      <c r="J50" s="242">
        <f t="shared" si="3"/>
        <v>5412.5467624440498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8651.769121553787</v>
      </c>
      <c r="J51" s="242">
        <f t="shared" si="3"/>
        <v>8651.769121553787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2602.4521517633793</v>
      </c>
      <c r="J52" s="242">
        <f t="shared" si="3"/>
        <v>2602.4521517633793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872.09832745262167</v>
      </c>
      <c r="J53" s="242">
        <f t="shared" si="3"/>
        <v>872.09832745262167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359.91359545663755</v>
      </c>
      <c r="J54" s="242">
        <f t="shared" si="3"/>
        <v>359.91359545663755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15033.31402561186</v>
      </c>
      <c r="J55" s="242">
        <f t="shared" si="3"/>
        <v>15033.31402561186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601.69449053899996</v>
      </c>
      <c r="J56" s="242">
        <f t="shared" si="3"/>
        <v>601.69449053899996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209.73845763299002</v>
      </c>
      <c r="J57" s="242">
        <f t="shared" si="3"/>
        <v>209.73845763299002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10.64802917998</v>
      </c>
      <c r="J58" s="242">
        <f t="shared" si="3"/>
        <v>10.64802917998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1.6611396713383271</v>
      </c>
      <c r="J59" s="242">
        <f t="shared" si="3"/>
        <v>1.6611396713383271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55.965671807140005</v>
      </c>
      <c r="J60" s="242">
        <f t="shared" si="3"/>
        <v>55.965671807140005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6.8946566382299999</v>
      </c>
      <c r="J61" s="242">
        <f t="shared" si="3"/>
        <v>6.8946566382299999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6187.8677165219997</v>
      </c>
      <c r="J62" s="242">
        <f t="shared" si="3"/>
        <v>6187.8677165219997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1317.2374318982197</v>
      </c>
      <c r="J63" s="242">
        <f t="shared" si="3"/>
        <v>1317.2374318982197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1562.19984723071</v>
      </c>
      <c r="J64" s="242">
        <f t="shared" si="3"/>
        <v>1562.19984723071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13842.83059448606</v>
      </c>
      <c r="J66" s="242">
        <f t="shared" si="3"/>
        <v>13842.83059448606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1.3512141150299999</v>
      </c>
      <c r="J67" s="242">
        <f t="shared" si="3"/>
        <v>1.3512141150299999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6.8946566382299999</v>
      </c>
      <c r="J69" s="242">
        <f t="shared" si="3"/>
        <v>6.8946566382299999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2013-04-24T19:56:06Z</dcterms:modified>
</cp:coreProperties>
</file>